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codeName="ThisWorkbook" defaultThemeVersion="124226"/>
  <mc:AlternateContent xmlns:mc="http://schemas.openxmlformats.org/markup-compatibility/2006">
    <mc:Choice Requires="x15">
      <x15ac:absPath xmlns:x15ac="http://schemas.microsoft.com/office/spreadsheetml/2010/11/ac" url="https://quadrim.sharepoint.com/sites/ServeurdedocumentsQA/7000IngMaintenance/8023-TJ NANTES-AMO MMT/3-DCE/4-v1/"/>
    </mc:Choice>
  </mc:AlternateContent>
  <xr:revisionPtr revIDLastSave="769" documentId="13_ncr:1_{DDB9E11B-9D54-4906-8344-47D30C5334CC}" xr6:coauthVersionLast="47" xr6:coauthVersionMax="47" xr10:uidLastSave="{8DBA34E2-1D54-4124-B1F4-9F5E231A5337}"/>
  <bookViews>
    <workbookView xWindow="-110" yWindow="-110" windowWidth="38620" windowHeight="21100" tabRatio="749" activeTab="2" xr2:uid="{00000000-000D-0000-FFFF-FFFF00000000}"/>
  </bookViews>
  <sheets>
    <sheet name="Taux horaires" sheetId="74" r:id="rId1"/>
    <sheet name="Coefficients" sheetId="61" r:id="rId2"/>
    <sheet name="Prestations CPH" sheetId="76" r:id="rId3"/>
    <sheet name="RC-Ax1-DQE" sheetId="75" r:id="rId4"/>
  </sheets>
  <definedNames>
    <definedName name="_xlnm._FilterDatabase" localSheetId="3" hidden="1">'RC-Ax1-DQE'!$B$4:$G$4</definedName>
    <definedName name="kmedecin" localSheetId="3" hidden="1">{#N/A,#N/A,FALSE,"Paradis";#N/A,#N/A,FALSE,"Vidéo";#N/A,#N/A,FALSE,"Sortie";#N/A,#N/A,FALSE,"Caisses";#N/A,#N/A,FALSE,"Suède";#N/A,#N/A,FALSE,"Bar";#N/A,#N/A,FALSE,"Allées";#N/A,#N/A,FALSE,"Circulation";#N/A,#N/A,FALSE,"Expositions";#N/A,#N/A,FALSE,"Cafétéria";#N/A,#N/A,FALSE,"LS";#N/A,#N/A,FALSE,"BF";#N/A,#N/A,FALSE,"Convoyeurs";#N/A,#N/A,FALSE,"DEPOT";#N/A,#N/A,FALSE,"Parking";#N/A,#N/A,FALSE,"Terrasses";#N/A,#N/A,FALSE,"ENTREE PERSO";#N/A,#N/A,FALSE,"CANTINE PERSO";#N/A,#N/A,FALSE,"Sanitaires Carrelage";#N/A,#N/A,FALSE,"Vestiaires 1";#N/A,#N/A,FALSE,"Vestiaires 2";#N/A,#N/A,FALSE,"Bureaux1";#N/A,#N/A,FALSE,"Bureaux 2";#N/A,#N/A,FALSE,"Bureaux3";#N/A,#N/A,FALSE,"Bureaux 4";#N/A,#N/A,FALSE,"Bureaux 5";#N/A,#N/A,FALSE,"Bureaux 6";#N/A,#N/A,FALSE,"Lx Techniques";#N/A,#N/A,FALSE,"Accès Divers";#N/A,#N/A,FALSE,"Vitres";#N/A,#N/A,FALSE,"DEPOUS"}</definedName>
    <definedName name="kmedecin" hidden="1">{#N/A,#N/A,FALSE,"Paradis";#N/A,#N/A,FALSE,"Vidéo";#N/A,#N/A,FALSE,"Sortie";#N/A,#N/A,FALSE,"Caisses";#N/A,#N/A,FALSE,"Suède";#N/A,#N/A,FALSE,"Bar";#N/A,#N/A,FALSE,"Allées";#N/A,#N/A,FALSE,"Circulation";#N/A,#N/A,FALSE,"Expositions";#N/A,#N/A,FALSE,"Cafétéria";#N/A,#N/A,FALSE,"LS";#N/A,#N/A,FALSE,"BF";#N/A,#N/A,FALSE,"Convoyeurs";#N/A,#N/A,FALSE,"DEPOT";#N/A,#N/A,FALSE,"Parking";#N/A,#N/A,FALSE,"Terrasses";#N/A,#N/A,FALSE,"ENTREE PERSO";#N/A,#N/A,FALSE,"CANTINE PERSO";#N/A,#N/A,FALSE,"Sanitaires Carrelage";#N/A,#N/A,FALSE,"Vestiaires 1";#N/A,#N/A,FALSE,"Vestiaires 2";#N/A,#N/A,FALSE,"Bureaux1";#N/A,#N/A,FALSE,"Bureaux 2";#N/A,#N/A,FALSE,"Bureaux3";#N/A,#N/A,FALSE,"Bureaux 4";#N/A,#N/A,FALSE,"Bureaux 5";#N/A,#N/A,FALSE,"Bureaux 6";#N/A,#N/A,FALSE,"Lx Techniques";#N/A,#N/A,FALSE,"Accès Divers";#N/A,#N/A,FALSE,"Vitres";#N/A,#N/A,FALSE,"DEPOUS"}</definedName>
    <definedName name="ksanitaire" localSheetId="3" hidden="1">{#N/A,#N/A,FALSE,"Paradis";#N/A,#N/A,FALSE,"Vidéo";#N/A,#N/A,FALSE,"Sortie";#N/A,#N/A,FALSE,"Caisses";#N/A,#N/A,FALSE,"Suède";#N/A,#N/A,FALSE,"Bar";#N/A,#N/A,FALSE,"Allées";#N/A,#N/A,FALSE,"Circulation";#N/A,#N/A,FALSE,"Expositions";#N/A,#N/A,FALSE,"Cafétéria";#N/A,#N/A,FALSE,"LS";#N/A,#N/A,FALSE,"BF";#N/A,#N/A,FALSE,"Convoyeurs";#N/A,#N/A,FALSE,"DEPOT";#N/A,#N/A,FALSE,"Parking";#N/A,#N/A,FALSE,"Terrasses";#N/A,#N/A,FALSE,"ENTREE PERSO";#N/A,#N/A,FALSE,"CANTINE PERSO";#N/A,#N/A,FALSE,"Sanitaires Carrelage";#N/A,#N/A,FALSE,"Vestiaires 1";#N/A,#N/A,FALSE,"Vestiaires 2";#N/A,#N/A,FALSE,"Bureaux1";#N/A,#N/A,FALSE,"Bureaux 2";#N/A,#N/A,FALSE,"Bureaux3";#N/A,#N/A,FALSE,"Bureaux 4";#N/A,#N/A,FALSE,"Bureaux 5";#N/A,#N/A,FALSE,"Bureaux 6";#N/A,#N/A,FALSE,"Lx Techniques";#N/A,#N/A,FALSE,"Accès Divers";#N/A,#N/A,FALSE,"Vitres";#N/A,#N/A,FALSE,"DEPOUS"}</definedName>
    <definedName name="ksanitaire" hidden="1">{#N/A,#N/A,FALSE,"Paradis";#N/A,#N/A,FALSE,"Vidéo";#N/A,#N/A,FALSE,"Sortie";#N/A,#N/A,FALSE,"Caisses";#N/A,#N/A,FALSE,"Suède";#N/A,#N/A,FALSE,"Bar";#N/A,#N/A,FALSE,"Allées";#N/A,#N/A,FALSE,"Circulation";#N/A,#N/A,FALSE,"Expositions";#N/A,#N/A,FALSE,"Cafétéria";#N/A,#N/A,FALSE,"LS";#N/A,#N/A,FALSE,"BF";#N/A,#N/A,FALSE,"Convoyeurs";#N/A,#N/A,FALSE,"DEPOT";#N/A,#N/A,FALSE,"Parking";#N/A,#N/A,FALSE,"Terrasses";#N/A,#N/A,FALSE,"ENTREE PERSO";#N/A,#N/A,FALSE,"CANTINE PERSO";#N/A,#N/A,FALSE,"Sanitaires Carrelage";#N/A,#N/A,FALSE,"Vestiaires 1";#N/A,#N/A,FALSE,"Vestiaires 2";#N/A,#N/A,FALSE,"Bureaux1";#N/A,#N/A,FALSE,"Bureaux 2";#N/A,#N/A,FALSE,"Bureaux3";#N/A,#N/A,FALSE,"Bureaux 4";#N/A,#N/A,FALSE,"Bureaux 5";#N/A,#N/A,FALSE,"Bureaux 6";#N/A,#N/A,FALSE,"Lx Techniques";#N/A,#N/A,FALSE,"Accès Divers";#N/A,#N/A,FALSE,"Vitres";#N/A,#N/A,FALSE,"DEPOUS"}</definedName>
    <definedName name="VESTIAIRES" localSheetId="3" hidden="1">{#N/A,#N/A,FALSE,"Paradis";#N/A,#N/A,FALSE,"Vidéo";#N/A,#N/A,FALSE,"Sortie";#N/A,#N/A,FALSE,"Caisses";#N/A,#N/A,FALSE,"Suède";#N/A,#N/A,FALSE,"Bar";#N/A,#N/A,FALSE,"Allées";#N/A,#N/A,FALSE,"Circulation";#N/A,#N/A,FALSE,"Expositions";#N/A,#N/A,FALSE,"Cafétéria";#N/A,#N/A,FALSE,"LS";#N/A,#N/A,FALSE,"BF";#N/A,#N/A,FALSE,"Convoyeurs";#N/A,#N/A,FALSE,"DEPOT";#N/A,#N/A,FALSE,"Parking";#N/A,#N/A,FALSE,"Terrasses";#N/A,#N/A,FALSE,"ENTREE PERSO";#N/A,#N/A,FALSE,"CANTINE PERSO";#N/A,#N/A,FALSE,"Sanitaires Carrelage";#N/A,#N/A,FALSE,"Vestiaires 1";#N/A,#N/A,FALSE,"Vestiaires 2";#N/A,#N/A,FALSE,"Bureaux1";#N/A,#N/A,FALSE,"Bureaux 2";#N/A,#N/A,FALSE,"Bureaux3";#N/A,#N/A,FALSE,"Bureaux 4";#N/A,#N/A,FALSE,"Bureaux 5";#N/A,#N/A,FALSE,"Bureaux 6";#N/A,#N/A,FALSE,"Lx Techniques";#N/A,#N/A,FALSE,"Accès Divers";#N/A,#N/A,FALSE,"Vitres";#N/A,#N/A,FALSE,"DEPOUS"}</definedName>
    <definedName name="VESTIAIRES" hidden="1">{#N/A,#N/A,FALSE,"Paradis";#N/A,#N/A,FALSE,"Vidéo";#N/A,#N/A,FALSE,"Sortie";#N/A,#N/A,FALSE,"Caisses";#N/A,#N/A,FALSE,"Suède";#N/A,#N/A,FALSE,"Bar";#N/A,#N/A,FALSE,"Allées";#N/A,#N/A,FALSE,"Circulation";#N/A,#N/A,FALSE,"Expositions";#N/A,#N/A,FALSE,"Cafétéria";#N/A,#N/A,FALSE,"LS";#N/A,#N/A,FALSE,"BF";#N/A,#N/A,FALSE,"Convoyeurs";#N/A,#N/A,FALSE,"DEPOT";#N/A,#N/A,FALSE,"Parking";#N/A,#N/A,FALSE,"Terrasses";#N/A,#N/A,FALSE,"ENTREE PERSO";#N/A,#N/A,FALSE,"CANTINE PERSO";#N/A,#N/A,FALSE,"Sanitaires Carrelage";#N/A,#N/A,FALSE,"Vestiaires 1";#N/A,#N/A,FALSE,"Vestiaires 2";#N/A,#N/A,FALSE,"Bureaux1";#N/A,#N/A,FALSE,"Bureaux 2";#N/A,#N/A,FALSE,"Bureaux3";#N/A,#N/A,FALSE,"Bureaux 4";#N/A,#N/A,FALSE,"Bureaux 5";#N/A,#N/A,FALSE,"Bureaux 6";#N/A,#N/A,FALSE,"Lx Techniques";#N/A,#N/A,FALSE,"Accès Divers";#N/A,#N/A,FALSE,"Vitres";#N/A,#N/A,FALSE,"DEPOUS"}</definedName>
    <definedName name="wrn.Global." localSheetId="3" hidden="1">{#N/A,#N/A,FALSE,"Paradis";#N/A,#N/A,FALSE,"Vidéo";#N/A,#N/A,FALSE,"Sortie";#N/A,#N/A,FALSE,"Caisses";#N/A,#N/A,FALSE,"Suède";#N/A,#N/A,FALSE,"Bar";#N/A,#N/A,FALSE,"Allées";#N/A,#N/A,FALSE,"Circulation";#N/A,#N/A,FALSE,"Expositions";#N/A,#N/A,FALSE,"Cafétéria";#N/A,#N/A,FALSE,"LS";#N/A,#N/A,FALSE,"BF";#N/A,#N/A,FALSE,"Convoyeurs";#N/A,#N/A,FALSE,"DEPOT";#N/A,#N/A,FALSE,"Parking";#N/A,#N/A,FALSE,"Terrasses";#N/A,#N/A,FALSE,"ENTREE PERSO";#N/A,#N/A,FALSE,"CANTINE PERSO";#N/A,#N/A,FALSE,"Sanitaires Carrelage";#N/A,#N/A,FALSE,"Vestiaires 1";#N/A,#N/A,FALSE,"Vestiaires 2";#N/A,#N/A,FALSE,"Bureaux1";#N/A,#N/A,FALSE,"Bureaux 2";#N/A,#N/A,FALSE,"Bureaux3";#N/A,#N/A,FALSE,"Bureaux 4";#N/A,#N/A,FALSE,"Bureaux 5";#N/A,#N/A,FALSE,"Bureaux 6";#N/A,#N/A,FALSE,"Lx Techniques";#N/A,#N/A,FALSE,"Accès Divers";#N/A,#N/A,FALSE,"Vitres";#N/A,#N/A,FALSE,"DEPOUS"}</definedName>
    <definedName name="wrn.Global." hidden="1">{#N/A,#N/A,FALSE,"Paradis";#N/A,#N/A,FALSE,"Vidéo";#N/A,#N/A,FALSE,"Sortie";#N/A,#N/A,FALSE,"Caisses";#N/A,#N/A,FALSE,"Suède";#N/A,#N/A,FALSE,"Bar";#N/A,#N/A,FALSE,"Allées";#N/A,#N/A,FALSE,"Circulation";#N/A,#N/A,FALSE,"Expositions";#N/A,#N/A,FALSE,"Cafétéria";#N/A,#N/A,FALSE,"LS";#N/A,#N/A,FALSE,"BF";#N/A,#N/A,FALSE,"Convoyeurs";#N/A,#N/A,FALSE,"DEPOT";#N/A,#N/A,FALSE,"Parking";#N/A,#N/A,FALSE,"Terrasses";#N/A,#N/A,FALSE,"ENTREE PERSO";#N/A,#N/A,FALSE,"CANTINE PERSO";#N/A,#N/A,FALSE,"Sanitaires Carrelage";#N/A,#N/A,FALSE,"Vestiaires 1";#N/A,#N/A,FALSE,"Vestiaires 2";#N/A,#N/A,FALSE,"Bureaux1";#N/A,#N/A,FALSE,"Bureaux 2";#N/A,#N/A,FALSE,"Bureaux3";#N/A,#N/A,FALSE,"Bureaux 4";#N/A,#N/A,FALSE,"Bureaux 5";#N/A,#N/A,FALSE,"Bureaux 6";#N/A,#N/A,FALSE,"Lx Techniques";#N/A,#N/A,FALSE,"Accès Divers";#N/A,#N/A,FALSE,"Vitres";#N/A,#N/A,FALSE,"DEPOUS"}</definedName>
    <definedName name="wrn.SEMI." localSheetId="3" hidden="1">{#N/A,#N/A,FALSE,"Entrée";#N/A,#N/A,FALSE,"Ascenseurs";#N/A,#N/A,FALSE,"Escaliers";#N/A,#N/A,FALSE,"Paradis";#N/A,#N/A,FALSE,"Vidéo";#N/A,#N/A,FALSE,"Vidéo 2";#N/A,#N/A,FALSE,"Pause";#N/A,#N/A,FALSE,"Sortie";#N/A,#N/A,FALSE,"Caisses";#N/A,#N/A,FALSE,"Suède";#N/A,#N/A,FALSE,"Suède 2";#N/A,#N/A,FALSE,"Bar 2";#N/A,#N/A,FALSE,"Expositions";#N/A,#N/A,FALSE,"Circulation";#N/A,#N/A,FALSE,"Restaurant";#N/A,#N/A,FALSE,"Cantine";#N/A,#N/A,FALSE,"Marché";#N/A,#N/A,FALSE,"Convoyeurs";#N/A,#N/A,FALSE,"LS";#N/A,#N/A,FALSE,"BF";#N/A,#N/A,FALSE,"DEPOT";#N/A,#N/A,FALSE,"Quais";#N/A,#N/A,FALSE,"Entrée 2";#N/A,#N/A,FALSE,"Bureaux 2";#N/A,#N/A,FALSE,"Bureaux 21";#N/A,#N/A,FALSE,"Vestiaires 1";#N/A,#N/A,FALSE,"Sanitaires Carrelage"}</definedName>
    <definedName name="wrn.SEMI." hidden="1">{#N/A,#N/A,FALSE,"Entrée";#N/A,#N/A,FALSE,"Ascenseurs";#N/A,#N/A,FALSE,"Escaliers";#N/A,#N/A,FALSE,"Paradis";#N/A,#N/A,FALSE,"Vidéo";#N/A,#N/A,FALSE,"Vidéo 2";#N/A,#N/A,FALSE,"Pause";#N/A,#N/A,FALSE,"Sortie";#N/A,#N/A,FALSE,"Caisses";#N/A,#N/A,FALSE,"Suède";#N/A,#N/A,FALSE,"Suède 2";#N/A,#N/A,FALSE,"Bar 2";#N/A,#N/A,FALSE,"Expositions";#N/A,#N/A,FALSE,"Circulation";#N/A,#N/A,FALSE,"Restaurant";#N/A,#N/A,FALSE,"Cantine";#N/A,#N/A,FALSE,"Marché";#N/A,#N/A,FALSE,"Convoyeurs";#N/A,#N/A,FALSE,"LS";#N/A,#N/A,FALSE,"BF";#N/A,#N/A,FALSE,"DEPOT";#N/A,#N/A,FALSE,"Quais";#N/A,#N/A,FALSE,"Entrée 2";#N/A,#N/A,FALSE,"Bureaux 2";#N/A,#N/A,FALSE,"Bureaux 21";#N/A,#N/A,FALSE,"Vestiaires 1";#N/A,#N/A,FALSE,"Sanitaires Carrelage"}</definedName>
    <definedName name="z" localSheetId="3" hidden="1">{#N/A,#N/A,FALSE,"Paradis";#N/A,#N/A,FALSE,"Vidéo";#N/A,#N/A,FALSE,"Sortie";#N/A,#N/A,FALSE,"Caisses";#N/A,#N/A,FALSE,"Suède";#N/A,#N/A,FALSE,"Bar";#N/A,#N/A,FALSE,"Allées";#N/A,#N/A,FALSE,"Circulation";#N/A,#N/A,FALSE,"Expositions";#N/A,#N/A,FALSE,"Cafétéria";#N/A,#N/A,FALSE,"LS";#N/A,#N/A,FALSE,"BF";#N/A,#N/A,FALSE,"Convoyeurs";#N/A,#N/A,FALSE,"DEPOT";#N/A,#N/A,FALSE,"Parking";#N/A,#N/A,FALSE,"Terrasses";#N/A,#N/A,FALSE,"ENTREE PERSO";#N/A,#N/A,FALSE,"CANTINE PERSO";#N/A,#N/A,FALSE,"Sanitaires Carrelage";#N/A,#N/A,FALSE,"Vestiaires 1";#N/A,#N/A,FALSE,"Vestiaires 2";#N/A,#N/A,FALSE,"Bureaux1";#N/A,#N/A,FALSE,"Bureaux 2";#N/A,#N/A,FALSE,"Bureaux3";#N/A,#N/A,FALSE,"Bureaux 4";#N/A,#N/A,FALSE,"Bureaux 5";#N/A,#N/A,FALSE,"Bureaux 6";#N/A,#N/A,FALSE,"Lx Techniques";#N/A,#N/A,FALSE,"Accès Divers";#N/A,#N/A,FALSE,"Vitres";#N/A,#N/A,FALSE,"DEPOUS"}</definedName>
    <definedName name="z" hidden="1">{#N/A,#N/A,FALSE,"Paradis";#N/A,#N/A,FALSE,"Vidéo";#N/A,#N/A,FALSE,"Sortie";#N/A,#N/A,FALSE,"Caisses";#N/A,#N/A,FALSE,"Suède";#N/A,#N/A,FALSE,"Bar";#N/A,#N/A,FALSE,"Allées";#N/A,#N/A,FALSE,"Circulation";#N/A,#N/A,FALSE,"Expositions";#N/A,#N/A,FALSE,"Cafétéria";#N/A,#N/A,FALSE,"LS";#N/A,#N/A,FALSE,"BF";#N/A,#N/A,FALSE,"Convoyeurs";#N/A,#N/A,FALSE,"DEPOT";#N/A,#N/A,FALSE,"Parking";#N/A,#N/A,FALSE,"Terrasses";#N/A,#N/A,FALSE,"ENTREE PERSO";#N/A,#N/A,FALSE,"CANTINE PERSO";#N/A,#N/A,FALSE,"Sanitaires Carrelage";#N/A,#N/A,FALSE,"Vestiaires 1";#N/A,#N/A,FALSE,"Vestiaires 2";#N/A,#N/A,FALSE,"Bureaux1";#N/A,#N/A,FALSE,"Bureaux 2";#N/A,#N/A,FALSE,"Bureaux3";#N/A,#N/A,FALSE,"Bureaux 4";#N/A,#N/A,FALSE,"Bureaux 5";#N/A,#N/A,FALSE,"Bureaux 6";#N/A,#N/A,FALSE,"Lx Techniques";#N/A,#N/A,FALSE,"Accès Divers";#N/A,#N/A,FALSE,"Vitres";#N/A,#N/A,FALSE,"DEPOUS"}</definedName>
    <definedName name="_xlnm.Print_Area" localSheetId="1">Coefficients!$B$2:$C$13</definedName>
    <definedName name="_xlnm.Print_Area" localSheetId="2">'Prestations CPH'!$B$2:$C$6</definedName>
    <definedName name="_xlnm.Print_Area" localSheetId="3">'RC-Ax1-DQE'!$B$2:$G$102</definedName>
    <definedName name="_xlnm.Print_Area" localSheetId="0">'Taux horaires'!$B$2:$N$51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1" i="75" l="1"/>
  <c r="D101" i="75"/>
  <c r="D100" i="75"/>
  <c r="F100" i="75" s="1"/>
  <c r="D99" i="75"/>
  <c r="F99" i="75" s="1"/>
  <c r="D98" i="75"/>
  <c r="F98" i="75" s="1"/>
  <c r="D97" i="75"/>
  <c r="F97" i="75" s="1"/>
  <c r="C100" i="75"/>
  <c r="C99" i="75"/>
  <c r="C98" i="75"/>
  <c r="C97" i="75"/>
  <c r="D27" i="75"/>
  <c r="F27" i="75" s="1"/>
  <c r="D26" i="75"/>
  <c r="F26" i="75" s="1"/>
  <c r="D25" i="75"/>
  <c r="F25" i="75" s="1"/>
  <c r="D24" i="75"/>
  <c r="F24" i="75" s="1"/>
  <c r="D23" i="75"/>
  <c r="F23" i="75" s="1"/>
  <c r="D22" i="75"/>
  <c r="F22" i="75" s="1"/>
  <c r="D21" i="75"/>
  <c r="F21" i="75" s="1"/>
  <c r="D20" i="75"/>
  <c r="F20" i="75" s="1"/>
  <c r="D19" i="75"/>
  <c r="F19" i="75" s="1"/>
  <c r="D18" i="75"/>
  <c r="F18" i="75" s="1"/>
  <c r="D17" i="75"/>
  <c r="F17" i="75" s="1"/>
  <c r="D16" i="75"/>
  <c r="F16" i="75" s="1"/>
  <c r="D15" i="75"/>
  <c r="F15" i="75" s="1"/>
  <c r="D14" i="75"/>
  <c r="F14" i="75" s="1"/>
  <c r="D13" i="75"/>
  <c r="F13" i="75" s="1"/>
  <c r="D12" i="75"/>
  <c r="F12" i="75" s="1"/>
  <c r="D11" i="75"/>
  <c r="F11" i="75" s="1"/>
  <c r="D10" i="75"/>
  <c r="F10" i="75" s="1"/>
  <c r="D9" i="75"/>
  <c r="F9" i="75" s="1"/>
  <c r="D8" i="75"/>
  <c r="F8" i="75" s="1"/>
  <c r="D7" i="75"/>
  <c r="F7" i="75" s="1"/>
  <c r="D6" i="75"/>
  <c r="F6" i="75" s="1"/>
  <c r="D5" i="75"/>
  <c r="F5" i="75" s="1"/>
  <c r="C50" i="75"/>
  <c r="C49" i="75"/>
  <c r="C48" i="75"/>
  <c r="C47" i="75"/>
  <c r="C46" i="75"/>
  <c r="C45" i="75"/>
  <c r="C44" i="75"/>
  <c r="C43" i="75"/>
  <c r="C42" i="75"/>
  <c r="C41" i="75"/>
  <c r="C40" i="75"/>
  <c r="C39" i="75"/>
  <c r="C38" i="75"/>
  <c r="C37" i="75"/>
  <c r="C36" i="75"/>
  <c r="C35" i="75"/>
  <c r="C34" i="75"/>
  <c r="C33" i="75"/>
  <c r="C32" i="75"/>
  <c r="C31" i="75"/>
  <c r="C30" i="75"/>
  <c r="C29" i="75"/>
  <c r="C28" i="75"/>
  <c r="C96" i="75"/>
  <c r="C95" i="75"/>
  <c r="C94" i="75"/>
  <c r="C93" i="75"/>
  <c r="C92" i="75"/>
  <c r="C91" i="75"/>
  <c r="C90" i="75"/>
  <c r="C89" i="75"/>
  <c r="C88" i="75"/>
  <c r="C87" i="75"/>
  <c r="C86" i="75"/>
  <c r="C85" i="75"/>
  <c r="C84" i="75"/>
  <c r="C83" i="75"/>
  <c r="C82" i="75"/>
  <c r="C81" i="75"/>
  <c r="C80" i="75"/>
  <c r="C79" i="75"/>
  <c r="C78" i="75"/>
  <c r="C77" i="75"/>
  <c r="C76" i="75"/>
  <c r="C75" i="75"/>
  <c r="C74" i="75"/>
  <c r="C73" i="75"/>
  <c r="C72" i="75"/>
  <c r="C71" i="75"/>
  <c r="C70" i="75"/>
  <c r="C69" i="75"/>
  <c r="C68" i="75"/>
  <c r="C67" i="75"/>
  <c r="C66" i="75"/>
  <c r="C65" i="75"/>
  <c r="C64" i="75"/>
  <c r="C63" i="75"/>
  <c r="C62" i="75"/>
  <c r="C61" i="75"/>
  <c r="C60" i="75"/>
  <c r="C59" i="75"/>
  <c r="C58" i="75"/>
  <c r="C57" i="75"/>
  <c r="C56" i="75"/>
  <c r="C55" i="75"/>
  <c r="C54" i="75"/>
  <c r="C53" i="75"/>
  <c r="C52" i="75"/>
  <c r="C51" i="75"/>
  <c r="C27" i="75"/>
  <c r="C26" i="75"/>
  <c r="C25" i="75"/>
  <c r="C24" i="75"/>
  <c r="C23" i="75"/>
  <c r="C22" i="75"/>
  <c r="C21" i="75"/>
  <c r="C20" i="75"/>
  <c r="C19" i="75"/>
  <c r="C18" i="75"/>
  <c r="C17" i="75"/>
  <c r="C16" i="75"/>
  <c r="C15" i="75"/>
  <c r="C14" i="75"/>
  <c r="C13" i="75"/>
  <c r="C12" i="75"/>
  <c r="C11" i="75"/>
  <c r="C10" i="75"/>
  <c r="C9" i="75"/>
  <c r="C8" i="75"/>
  <c r="C7" i="75"/>
  <c r="C6" i="75"/>
  <c r="C5" i="75"/>
  <c r="G97" i="75" l="1"/>
  <c r="G5" i="75"/>
  <c r="N37" i="74"/>
  <c r="D90" i="75" s="1"/>
  <c r="F90" i="75" s="1"/>
  <c r="M37" i="74"/>
  <c r="D67" i="75" s="1"/>
  <c r="F67" i="75" s="1"/>
  <c r="K37" i="74"/>
  <c r="D44" i="75" s="1"/>
  <c r="F44" i="75" s="1"/>
  <c r="N41" i="74" l="1"/>
  <c r="D92" i="75" s="1"/>
  <c r="F92" i="75" s="1"/>
  <c r="M41" i="74"/>
  <c r="D69" i="75" s="1"/>
  <c r="F69" i="75" s="1"/>
  <c r="K41" i="74"/>
  <c r="D46" i="75" s="1"/>
  <c r="F46" i="75" s="1"/>
  <c r="N33" i="74" l="1"/>
  <c r="D88" i="75" s="1"/>
  <c r="F88" i="75" s="1"/>
  <c r="M33" i="74"/>
  <c r="D65" i="75" s="1"/>
  <c r="F65" i="75" s="1"/>
  <c r="K33" i="74"/>
  <c r="D42" i="75" s="1"/>
  <c r="F42" i="75" s="1"/>
  <c r="N32" i="74"/>
  <c r="D87" i="75" s="1"/>
  <c r="F87" i="75" s="1"/>
  <c r="M32" i="74"/>
  <c r="D64" i="75" s="1"/>
  <c r="F64" i="75" s="1"/>
  <c r="K32" i="74"/>
  <c r="D41" i="75" s="1"/>
  <c r="F41" i="75" s="1"/>
  <c r="N38" i="74"/>
  <c r="D91" i="75" s="1"/>
  <c r="F91" i="75" s="1"/>
  <c r="M38" i="74"/>
  <c r="D68" i="75" s="1"/>
  <c r="F68" i="75" s="1"/>
  <c r="K38" i="74"/>
  <c r="D45" i="75" s="1"/>
  <c r="F45" i="75" s="1"/>
  <c r="N36" i="74"/>
  <c r="D89" i="75" s="1"/>
  <c r="F89" i="75" s="1"/>
  <c r="M36" i="74"/>
  <c r="D66" i="75" s="1"/>
  <c r="F66" i="75" s="1"/>
  <c r="K36" i="74"/>
  <c r="D43" i="75" s="1"/>
  <c r="F43" i="75" s="1"/>
  <c r="N44" i="74"/>
  <c r="D93" i="75" s="1"/>
  <c r="F93" i="75" s="1"/>
  <c r="M44" i="74"/>
  <c r="D70" i="75" s="1"/>
  <c r="F70" i="75" s="1"/>
  <c r="K44" i="74"/>
  <c r="D47" i="75" s="1"/>
  <c r="F47" i="75" s="1"/>
  <c r="N47" i="74"/>
  <c r="D94" i="75" s="1"/>
  <c r="F94" i="75" s="1"/>
  <c r="M47" i="74"/>
  <c r="D71" i="75" s="1"/>
  <c r="F71" i="75" s="1"/>
  <c r="K47" i="74"/>
  <c r="D48" i="75" s="1"/>
  <c r="F48" i="75" s="1"/>
  <c r="N51" i="74"/>
  <c r="D96" i="75" s="1"/>
  <c r="F96" i="75" s="1"/>
  <c r="M51" i="74"/>
  <c r="D73" i="75" s="1"/>
  <c r="F73" i="75" s="1"/>
  <c r="K51" i="74"/>
  <c r="D50" i="75" s="1"/>
  <c r="F50" i="75" s="1"/>
  <c r="N50" i="74"/>
  <c r="D95" i="75" s="1"/>
  <c r="F95" i="75" s="1"/>
  <c r="M50" i="74"/>
  <c r="D72" i="75" s="1"/>
  <c r="F72" i="75" s="1"/>
  <c r="K50" i="74"/>
  <c r="D49" i="75" s="1"/>
  <c r="F49" i="75" s="1"/>
  <c r="N29" i="74"/>
  <c r="D86" i="75" s="1"/>
  <c r="F86" i="75" s="1"/>
  <c r="M29" i="74"/>
  <c r="D63" i="75" s="1"/>
  <c r="F63" i="75" s="1"/>
  <c r="K29" i="74"/>
  <c r="D40" i="75" s="1"/>
  <c r="F40" i="75" s="1"/>
  <c r="N28" i="74"/>
  <c r="D85" i="75" s="1"/>
  <c r="F85" i="75" s="1"/>
  <c r="M28" i="74"/>
  <c r="D62" i="75" s="1"/>
  <c r="F62" i="75" s="1"/>
  <c r="K28" i="74"/>
  <c r="D39" i="75" s="1"/>
  <c r="F39" i="75" s="1"/>
  <c r="N25" i="74"/>
  <c r="D84" i="75" s="1"/>
  <c r="F84" i="75" s="1"/>
  <c r="M25" i="74"/>
  <c r="D61" i="75" s="1"/>
  <c r="F61" i="75" s="1"/>
  <c r="K25" i="74"/>
  <c r="D38" i="75" s="1"/>
  <c r="F38" i="75" s="1"/>
  <c r="N24" i="74"/>
  <c r="D83" i="75" s="1"/>
  <c r="F83" i="75" s="1"/>
  <c r="M24" i="74"/>
  <c r="D60" i="75" s="1"/>
  <c r="F60" i="75" s="1"/>
  <c r="K24" i="74"/>
  <c r="D37" i="75" s="1"/>
  <c r="F37" i="75" s="1"/>
  <c r="N23" i="74"/>
  <c r="D82" i="75" s="1"/>
  <c r="F82" i="75" s="1"/>
  <c r="M23" i="74"/>
  <c r="D59" i="75" s="1"/>
  <c r="F59" i="75" s="1"/>
  <c r="K23" i="74"/>
  <c r="D36" i="75" s="1"/>
  <c r="F36" i="75" s="1"/>
  <c r="N20" i="74"/>
  <c r="D81" i="75" s="1"/>
  <c r="F81" i="75" s="1"/>
  <c r="M20" i="74"/>
  <c r="D58" i="75" s="1"/>
  <c r="F58" i="75" s="1"/>
  <c r="K20" i="74"/>
  <c r="D35" i="75" s="1"/>
  <c r="F35" i="75" s="1"/>
  <c r="N19" i="74"/>
  <c r="D80" i="75" s="1"/>
  <c r="F80" i="75" s="1"/>
  <c r="M19" i="74"/>
  <c r="D57" i="75" s="1"/>
  <c r="F57" i="75" s="1"/>
  <c r="K19" i="74"/>
  <c r="D34" i="75" s="1"/>
  <c r="F34" i="75" s="1"/>
  <c r="N18" i="74"/>
  <c r="D79" i="75" s="1"/>
  <c r="F79" i="75" s="1"/>
  <c r="M18" i="74"/>
  <c r="D56" i="75" s="1"/>
  <c r="F56" i="75" s="1"/>
  <c r="K18" i="74"/>
  <c r="D33" i="75" s="1"/>
  <c r="F33" i="75" s="1"/>
  <c r="N17" i="74"/>
  <c r="D78" i="75" s="1"/>
  <c r="F78" i="75" s="1"/>
  <c r="M17" i="74"/>
  <c r="D55" i="75" s="1"/>
  <c r="F55" i="75" s="1"/>
  <c r="K17" i="74"/>
  <c r="D32" i="75" s="1"/>
  <c r="F32" i="75" s="1"/>
  <c r="N16" i="74"/>
  <c r="D77" i="75" s="1"/>
  <c r="F77" i="75" s="1"/>
  <c r="M16" i="74"/>
  <c r="D54" i="75" s="1"/>
  <c r="F54" i="75" s="1"/>
  <c r="K16" i="74"/>
  <c r="D31" i="75" s="1"/>
  <c r="F31" i="75" s="1"/>
  <c r="N12" i="74"/>
  <c r="D76" i="75" s="1"/>
  <c r="F76" i="75" s="1"/>
  <c r="M12" i="74"/>
  <c r="D53" i="75" s="1"/>
  <c r="F53" i="75" s="1"/>
  <c r="K12" i="74"/>
  <c r="D30" i="75" s="1"/>
  <c r="F30" i="75" s="1"/>
  <c r="N11" i="74"/>
  <c r="D75" i="75" s="1"/>
  <c r="F75" i="75" s="1"/>
  <c r="M11" i="74"/>
  <c r="D52" i="75" s="1"/>
  <c r="F52" i="75" s="1"/>
  <c r="K11" i="74"/>
  <c r="D29" i="75" s="1"/>
  <c r="F29" i="75" s="1"/>
  <c r="N10" i="74"/>
  <c r="D74" i="75" s="1"/>
  <c r="F74" i="75" s="1"/>
  <c r="M10" i="74"/>
  <c r="D51" i="75" s="1"/>
  <c r="F51" i="75" s="1"/>
  <c r="K10" i="74"/>
  <c r="D28" i="75" s="1"/>
  <c r="F28" i="75" s="1"/>
  <c r="F102" i="75" l="1"/>
  <c r="G51" i="75"/>
  <c r="G28" i="75"/>
  <c r="G74" i="75"/>
</calcChain>
</file>

<file path=xl/sharedStrings.xml><?xml version="1.0" encoding="utf-8"?>
<sst xmlns="http://schemas.openxmlformats.org/spreadsheetml/2006/main" count="83" uniqueCount="78">
  <si>
    <t>Bordereau des Prix Unitaires</t>
  </si>
  <si>
    <t>Taux horaires</t>
  </si>
  <si>
    <t>Qualifications</t>
  </si>
  <si>
    <t>Taux horaire
de base en (€HT/h)</t>
  </si>
  <si>
    <r>
      <t xml:space="preserve">Majorations sur le taux horaire </t>
    </r>
    <r>
      <rPr>
        <b/>
        <u/>
        <sz val="9"/>
        <color indexed="9"/>
        <rFont val="Century Gothic"/>
        <family val="2"/>
      </rPr>
      <t>Jour</t>
    </r>
  </si>
  <si>
    <r>
      <t xml:space="preserve">Majorations sur le taux horaire
</t>
    </r>
    <r>
      <rPr>
        <b/>
        <u/>
        <sz val="9"/>
        <color indexed="9"/>
        <rFont val="Century Gothic"/>
        <family val="2"/>
      </rPr>
      <t>Nuit</t>
    </r>
  </si>
  <si>
    <r>
      <t xml:space="preserve">Taux horaire majoré </t>
    </r>
    <r>
      <rPr>
        <b/>
        <u/>
        <sz val="9"/>
        <color indexed="9"/>
        <rFont val="Century Gothic"/>
        <family val="2"/>
      </rPr>
      <t>Jour</t>
    </r>
  </si>
  <si>
    <r>
      <t xml:space="preserve">Taux horaire majoré
</t>
    </r>
    <r>
      <rPr>
        <b/>
        <u/>
        <sz val="9"/>
        <color indexed="9"/>
        <rFont val="Century Gothic"/>
        <family val="2"/>
      </rPr>
      <t>Nuit</t>
    </r>
  </si>
  <si>
    <t>Dimanches
et Jours fériés</t>
  </si>
  <si>
    <t>Chauffagiste, monteur/soudeur</t>
  </si>
  <si>
    <t>Frigoriste</t>
  </si>
  <si>
    <t>Plombier</t>
  </si>
  <si>
    <t>Bordereau de Prix Unitaires</t>
  </si>
  <si>
    <t>Coefficients pour l'achat de matériel</t>
  </si>
  <si>
    <t>Achat de matériel</t>
  </si>
  <si>
    <t>Coefficient</t>
  </si>
  <si>
    <t>Coefficients pour l'exécution de prestations en sous-traitance</t>
  </si>
  <si>
    <r>
      <t xml:space="preserve">Le coefficient d'entreprise pour l'exécution de prestations non incluses au forfait, en sous-traitance s’applique sur le prix hors taxes </t>
    </r>
    <r>
      <rPr>
        <b/>
        <i/>
        <sz val="9"/>
        <rFont val="Century Gothic"/>
        <family val="2"/>
      </rPr>
      <t>de la main d’œuvre sous-traitée seule (hors fournitures et matériels</t>
    </r>
    <r>
      <rPr>
        <i/>
        <sz val="9"/>
        <rFont val="Century Gothic"/>
        <family val="2"/>
      </rPr>
      <t>), toutes remises déduites, justifié par la facture du sous-traitant. 
Dans le cas d'une demande globale de travaux nécessitant le recours à plusieurs sous-traitants au travers de différents devis, le montant utilisé pour déterminer la tranche du coefficient d'entreprise est le montant total cumulé de toute la main d'oeuvre sous-traitée (tous devis confondus) relative à une même opération/intervention.</t>
    </r>
  </si>
  <si>
    <t>Exécution de prestations en sous-traitance</t>
  </si>
  <si>
    <t>Achat de sous-traitance : montant total sous-traitance ≤ 1 500 €HT</t>
  </si>
  <si>
    <t>Achat de sous-traitance : montant total sous-traitance &gt; 1 500 €HT</t>
  </si>
  <si>
    <t>Les taux horaires qui suivent sont à prendre en compte pour les interventions non incluses dans le forfait du PRESTATAIRE. 
Ils sont établis hors taxes, et comprennent :
- les salaires, les primes et indemnités de toutes natures,
- les frais de déplacement,
- les majorations éventuelles pour heures supplémentaires,
- les charges salariales,
- les petits matériels courants divers ainsi que les frais éventuels de consommation,
- les frais généraux y compris avances de fonds et assurances contre les accidents de toutes natures au personnel et aux tiers,
- les marges pour aléas et bénéfices.</t>
  </si>
  <si>
    <t>LMMJVS</t>
  </si>
  <si>
    <t>Pilotage</t>
  </si>
  <si>
    <t>Accompagnement sous-traitant * cas A et B ci-dessous</t>
  </si>
  <si>
    <r>
      <t xml:space="preserve">* L'accompagnement des sous-traitants est systématiquement intégré dans les prestations forfaitaires à l'exception des deux cas de figure ci-dessous :
          A- Les prestations hors forfait sous-traitées représentent un montant global supérieur à 10.000 €HT (main d'oeuvre + fournitures)
          B- Les prestations hors forfait sous-traitées doivent avoir lieu en dehors des heures ouvrées
         </t>
    </r>
    <r>
      <rPr>
        <b/>
        <i/>
        <sz val="8"/>
        <rFont val="Century Gothic"/>
        <family val="2"/>
      </rPr>
      <t xml:space="preserve"> Dans les cas A et B un accompagnement du sous-traitant est facturable dès lors qu'il est assuré par des équipes complémentaires des équipes d'exploitation habituelles</t>
    </r>
  </si>
  <si>
    <t>Technicien de maintenance CVC-Plomberie</t>
  </si>
  <si>
    <t>Diéseliste groupe électrogène</t>
  </si>
  <si>
    <t>Spécialiste constructeur INSTALLATIONS HT</t>
  </si>
  <si>
    <t>Metteur au point GTB</t>
  </si>
  <si>
    <t>Serrurier</t>
  </si>
  <si>
    <t>Menuisier</t>
  </si>
  <si>
    <t>Technicien Responsable de site</t>
  </si>
  <si>
    <t>Ingénieur Méthodes / Qualité / Energies</t>
  </si>
  <si>
    <t>Du lundi au samedi 
de 7h à 19h</t>
  </si>
  <si>
    <t>Dimanches 
et Jours fériés de 7h à 19h</t>
  </si>
  <si>
    <t>Dimanches 
et Jours fériés de 19h à 7h</t>
  </si>
  <si>
    <t>de 19h à 7h</t>
  </si>
  <si>
    <t>Spécialiste constructeur GROUPE FRIGORIFIQUE</t>
  </si>
  <si>
    <t>Spécialiste constructeur GTB</t>
  </si>
  <si>
    <t>S01-CVCD et S02-Plomberie</t>
  </si>
  <si>
    <t>S03-Electricité Courants Forts</t>
  </si>
  <si>
    <t>S04-GTB</t>
  </si>
  <si>
    <t>S10-Second-œuvre / Serrurerie / Factotum</t>
  </si>
  <si>
    <t>S09-Clos / Couvert</t>
  </si>
  <si>
    <t>Ouvrier qualifié étanchéité terrasses</t>
  </si>
  <si>
    <t>S08-Fermetures motorisées</t>
  </si>
  <si>
    <t>Technicien de maintenance fermetures motorisées</t>
  </si>
  <si>
    <t>S07-Protection incendie</t>
  </si>
  <si>
    <t>Technicien de maintenance Protection Incendie</t>
  </si>
  <si>
    <t>Spécialiste constructeur SSI</t>
  </si>
  <si>
    <t>Technicien de maintenance SSI</t>
  </si>
  <si>
    <t>Technicien de maintenance CFA</t>
  </si>
  <si>
    <t>Spécialiste constructeur Contrôle d'accès</t>
  </si>
  <si>
    <t>Spécialiste constructeur Vidéoprotection</t>
  </si>
  <si>
    <t>Rubrique</t>
  </si>
  <si>
    <t>Sous-détail</t>
  </si>
  <si>
    <t>PU</t>
  </si>
  <si>
    <t>Quantité</t>
  </si>
  <si>
    <t>Montant DQE 
en €HT</t>
  </si>
  <si>
    <t>Main d'œuvre 
Interventions de jour du lundi au vendredi hors jours fériés</t>
  </si>
  <si>
    <t>Main d'œuvre 
Interventions de nuit du lundi au samedi hors jours fériés</t>
  </si>
  <si>
    <t>Achat de matériels et de prestations en sous-traitance</t>
  </si>
  <si>
    <t>Total DQE en €HT - Non contractuel</t>
  </si>
  <si>
    <t>Palais de justice de Nantes - Maintenance Multitechnique
Règlement de la consultation - Annexe 1
Détail Quantitatif Estimatif (DQE) - Non contractuel</t>
  </si>
  <si>
    <t>Main d'œuvre 
Interventions de jour les dimanches et j ours fériés</t>
  </si>
  <si>
    <t>Main d'œuvre 
Interventions de nuit les dimanches et jours fériés</t>
  </si>
  <si>
    <t>Achat de matériel :  montant total matériel  ≤ 500 €HT</t>
  </si>
  <si>
    <t>Achat de matériel :  montant total matériel &gt; 500 €HT</t>
  </si>
  <si>
    <t>S06-Electricité Courants Faibles</t>
  </si>
  <si>
    <t>S05-Système de Sécurité Incendie</t>
  </si>
  <si>
    <t>Le coefficient d'entreprise pour l'achat de matériel s’appliquent sur le prix hors taxes du matériel seul, non inclus au forfait, sur la base des prix facturés par le fournisseur toutes remises déduites, justifié par la facture du fournisseur.
Il comprend les frais de gestion, impôts et taxes, transports, emballages et taux de marge notamment.
Dans le cas d'une demande globale de travaux nécessitant l'achat de différentes pièces et matériels au travers de plusieurs devis, le montant utilisé pour déterminer la tranche du coefficient d'entreprise est le montant total cumulé de tous les devis relatifs à la même opération/intervention.</t>
  </si>
  <si>
    <t>Electricien HT / BT</t>
  </si>
  <si>
    <t>Ronde CPH</t>
  </si>
  <si>
    <t>Prix unitaire en €HT par ronde</t>
  </si>
  <si>
    <t>Ronde technique au CPH</t>
  </si>
  <si>
    <t>Réalisation d'une ronde technique de maintenance au Conseil de Prud'Hommes de Nantes situé au 26 Bd Vincent Gâche, 44000 Nantes (919 m² de Surface Utile).
Ronde de conduite et petites actions correctives diverses sur les domaines techniques couverts par le marché (Niveaux 1 à 3).
Durée estimative : 3h.</t>
  </si>
  <si>
    <t>Prestations CPH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</si>
</sst>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 #,##0.00\ [$€]_-;_-* &quot;-&quot;??\ [$€]_-;_-@_-"/>
    <numFmt numFmtId="165" formatCode="#,##0.00\ &quot;€&quot;"/>
    <numFmt numFmtId="166" formatCode="\ 0.0&quot; h&quot;"/>
    <numFmt numFmtId="167" formatCode="#,##0\ &quot;€&quot;"/>
  </numFmts>
  <fonts count="28" x14ac:knownFonts="1">
    <font>
      <sz val="10"/>
      <name val="Arial"/>
    </font>
    <font>
      <sz val="8"/>
      <name val="Century Gothic"/>
      <family val="2"/>
    </font>
    <font>
      <sz val="10"/>
      <name val="Century Gothic"/>
      <family val="2"/>
    </font>
    <font>
      <b/>
      <sz val="8"/>
      <color indexed="18"/>
      <name val="Century Gothic"/>
      <family val="2"/>
    </font>
    <font>
      <b/>
      <sz val="11"/>
      <color indexed="9"/>
      <name val="Century Gothic"/>
      <family val="2"/>
    </font>
    <font>
      <sz val="15"/>
      <name val="Century Gothic"/>
      <family val="2"/>
    </font>
    <font>
      <sz val="10"/>
      <name val="Arial"/>
      <family val="2"/>
    </font>
    <font>
      <b/>
      <u/>
      <sz val="9"/>
      <color indexed="9"/>
      <name val="Century Gothic"/>
      <family val="2"/>
    </font>
    <font>
      <b/>
      <sz val="15"/>
      <name val="Century Gothic"/>
      <family val="2"/>
    </font>
    <font>
      <sz val="10"/>
      <name val="Tahoma"/>
      <family val="2"/>
    </font>
    <font>
      <b/>
      <i/>
      <sz val="14"/>
      <name val="Arial"/>
      <family val="2"/>
    </font>
    <font>
      <b/>
      <sz val="16"/>
      <name val="Century Gothic"/>
      <family val="2"/>
    </font>
    <font>
      <i/>
      <sz val="10"/>
      <name val="Century Gothic"/>
      <family val="2"/>
    </font>
    <font>
      <i/>
      <sz val="8"/>
      <name val="Century Gothic"/>
      <family val="2"/>
    </font>
    <font>
      <b/>
      <i/>
      <sz val="8"/>
      <name val="Century Gothic"/>
      <family val="2"/>
    </font>
    <font>
      <i/>
      <sz val="9"/>
      <name val="Century Gothic"/>
      <family val="2"/>
    </font>
    <font>
      <sz val="11"/>
      <color theme="1"/>
      <name val="Calibri"/>
      <family val="2"/>
      <scheme val="minor"/>
    </font>
    <font>
      <sz val="10"/>
      <color theme="1"/>
      <name val="Century Gothic"/>
      <family val="2"/>
    </font>
    <font>
      <b/>
      <sz val="10"/>
      <color theme="0"/>
      <name val="Century Gothic"/>
      <family val="2"/>
    </font>
    <font>
      <b/>
      <sz val="9"/>
      <color theme="0"/>
      <name val="Century Gothic"/>
      <family val="2"/>
    </font>
    <font>
      <b/>
      <sz val="14"/>
      <color theme="0"/>
      <name val="Century Gothic"/>
      <family val="2"/>
    </font>
    <font>
      <sz val="9"/>
      <name val="Century Gothic"/>
      <family val="2"/>
    </font>
    <font>
      <b/>
      <sz val="9"/>
      <color rgb="FF002060"/>
      <name val="Century Gothic"/>
      <family val="2"/>
    </font>
    <font>
      <b/>
      <i/>
      <sz val="9"/>
      <name val="Century Gothic"/>
      <family val="2"/>
    </font>
    <font>
      <b/>
      <sz val="10"/>
      <name val="Century Gothic"/>
      <family val="2"/>
    </font>
    <font>
      <b/>
      <sz val="8"/>
      <name val="Century Gothic"/>
      <family val="2"/>
    </font>
    <font>
      <b/>
      <sz val="11"/>
      <color theme="0"/>
      <name val="Century Gothic"/>
      <family val="2"/>
    </font>
    <font>
      <b/>
      <sz val="10"/>
      <color rgb="FF002060"/>
      <name val="Century Gothic"/>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002060"/>
        <bgColor indexed="64"/>
      </patternFill>
    </fill>
    <fill>
      <patternFill patternType="solid">
        <fgColor theme="1" tint="0.49998474074526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theme="0"/>
      </right>
      <top style="thin">
        <color indexed="64"/>
      </top>
      <bottom style="thin">
        <color indexed="64"/>
      </bottom>
      <diagonal/>
    </border>
    <border>
      <left style="thin">
        <color theme="0"/>
      </left>
      <right/>
      <top style="thin">
        <color indexed="64"/>
      </top>
      <bottom style="thin">
        <color indexed="64"/>
      </bottom>
      <diagonal/>
    </border>
    <border>
      <left style="thin">
        <color theme="0"/>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theme="0"/>
      </right>
      <top style="double">
        <color indexed="64"/>
      </top>
      <bottom style="thin">
        <color indexed="64"/>
      </bottom>
      <diagonal/>
    </border>
    <border>
      <left style="thin">
        <color theme="0"/>
      </left>
      <right/>
      <top style="double">
        <color indexed="64"/>
      </top>
      <bottom style="thin">
        <color indexed="64"/>
      </bottom>
      <diagonal/>
    </border>
    <border>
      <left/>
      <right style="thin">
        <color indexed="64"/>
      </right>
      <top style="double">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s>
  <cellStyleXfs count="8">
    <xf numFmtId="0" fontId="0" fillId="0" borderId="0"/>
    <xf numFmtId="164" fontId="2" fillId="0" borderId="0" applyFont="0" applyFill="0" applyBorder="0" applyAlignment="0" applyProtection="0"/>
    <xf numFmtId="0" fontId="6" fillId="0" borderId="0"/>
    <xf numFmtId="0" fontId="6" fillId="0" borderId="0"/>
    <xf numFmtId="0" fontId="17" fillId="0" borderId="0"/>
    <xf numFmtId="0" fontId="16" fillId="0" borderId="0"/>
    <xf numFmtId="9" fontId="9" fillId="0" borderId="0" applyFont="0" applyFill="0" applyBorder="0" applyAlignment="0" applyProtection="0"/>
    <xf numFmtId="0" fontId="10" fillId="0" borderId="0" applyFont="0"/>
  </cellStyleXfs>
  <cellXfs count="155">
    <xf numFmtId="0" fontId="0" fillId="0" borderId="0" xfId="0"/>
    <xf numFmtId="0" fontId="2" fillId="0" borderId="0" xfId="2" applyFont="1" applyAlignment="1">
      <alignment vertical="center"/>
    </xf>
    <xf numFmtId="0" fontId="1" fillId="0" borderId="0" xfId="2" applyFont="1" applyAlignment="1">
      <alignment vertical="center"/>
    </xf>
    <xf numFmtId="2" fontId="22" fillId="5" borderId="13" xfId="2" applyNumberFormat="1" applyFont="1" applyFill="1" applyBorder="1" applyAlignment="1" applyProtection="1">
      <alignment horizontal="center" vertical="center" wrapText="1"/>
      <protection locked="0"/>
    </xf>
    <xf numFmtId="2" fontId="22" fillId="5" borderId="4" xfId="2" applyNumberFormat="1" applyFont="1" applyFill="1" applyBorder="1" applyAlignment="1" applyProtection="1">
      <alignment horizontal="center" vertical="center" wrapText="1"/>
      <protection locked="0"/>
    </xf>
    <xf numFmtId="2" fontId="3" fillId="5" borderId="26" xfId="2" applyNumberFormat="1" applyFont="1" applyFill="1" applyBorder="1" applyAlignment="1" applyProtection="1">
      <alignment horizontal="center" vertical="center"/>
      <protection locked="0"/>
    </xf>
    <xf numFmtId="2" fontId="3" fillId="5" borderId="7" xfId="2" applyNumberFormat="1" applyFont="1" applyFill="1" applyBorder="1" applyAlignment="1" applyProtection="1">
      <alignment horizontal="center" vertical="center"/>
      <protection locked="0"/>
    </xf>
    <xf numFmtId="2" fontId="3" fillId="5" borderId="19" xfId="2" applyNumberFormat="1" applyFont="1" applyFill="1" applyBorder="1" applyAlignment="1" applyProtection="1">
      <alignment horizontal="center" vertical="center"/>
      <protection locked="0"/>
    </xf>
    <xf numFmtId="2" fontId="3" fillId="5" borderId="21" xfId="2" applyNumberFormat="1" applyFont="1" applyFill="1" applyBorder="1" applyAlignment="1" applyProtection="1">
      <alignment horizontal="center" vertical="center"/>
      <protection locked="0"/>
    </xf>
    <xf numFmtId="2" fontId="3" fillId="5" borderId="4" xfId="2" applyNumberFormat="1" applyFont="1" applyFill="1" applyBorder="1" applyAlignment="1" applyProtection="1">
      <alignment horizontal="center" vertical="center"/>
      <protection locked="0"/>
    </xf>
    <xf numFmtId="2" fontId="3" fillId="5" borderId="27" xfId="2" applyNumberFormat="1" applyFont="1" applyFill="1" applyBorder="1" applyAlignment="1" applyProtection="1">
      <alignment horizontal="center" vertical="center"/>
      <protection locked="0"/>
    </xf>
    <xf numFmtId="2" fontId="3" fillId="5" borderId="30" xfId="2" applyNumberFormat="1" applyFont="1" applyFill="1" applyBorder="1" applyAlignment="1" applyProtection="1">
      <alignment horizontal="center" vertical="center"/>
      <protection locked="0"/>
    </xf>
    <xf numFmtId="2" fontId="3" fillId="5" borderId="13" xfId="2" applyNumberFormat="1" applyFont="1" applyFill="1" applyBorder="1" applyAlignment="1" applyProtection="1">
      <alignment horizontal="center" vertical="center"/>
      <protection locked="0"/>
    </xf>
    <xf numFmtId="2" fontId="3" fillId="5" borderId="33" xfId="2" applyNumberFormat="1" applyFont="1" applyFill="1" applyBorder="1" applyAlignment="1" applyProtection="1">
      <alignment horizontal="center" vertical="center"/>
      <protection locked="0"/>
    </xf>
    <xf numFmtId="0" fontId="1" fillId="0" borderId="0" xfId="2" applyFont="1"/>
    <xf numFmtId="2" fontId="1" fillId="0" borderId="0" xfId="2" applyNumberFormat="1" applyFont="1" applyAlignment="1">
      <alignment horizontal="center" vertical="center"/>
    </xf>
    <xf numFmtId="0" fontId="2" fillId="0" borderId="0" xfId="2" applyFont="1" applyAlignment="1">
      <alignment horizontal="center" vertical="center"/>
    </xf>
    <xf numFmtId="0" fontId="2" fillId="0" borderId="0" xfId="2" applyFont="1"/>
    <xf numFmtId="2" fontId="2" fillId="0" borderId="0" xfId="2" applyNumberFormat="1" applyFont="1" applyAlignment="1">
      <alignment horizontal="center" vertical="center"/>
    </xf>
    <xf numFmtId="0" fontId="5" fillId="0" borderId="0" xfId="2" applyFont="1"/>
    <xf numFmtId="2" fontId="19" fillId="6" borderId="13" xfId="2" applyNumberFormat="1" applyFont="1" applyFill="1" applyBorder="1" applyAlignment="1">
      <alignment horizontal="center" vertical="center" wrapText="1"/>
    </xf>
    <xf numFmtId="0" fontId="2" fillId="0" borderId="8" xfId="2" applyFont="1" applyBorder="1" applyAlignment="1">
      <alignment horizontal="center" vertical="center"/>
    </xf>
    <xf numFmtId="0" fontId="19" fillId="6" borderId="13" xfId="2" applyFont="1" applyFill="1" applyBorder="1" applyAlignment="1">
      <alignment horizontal="center" vertical="center" wrapText="1"/>
    </xf>
    <xf numFmtId="0" fontId="2" fillId="0" borderId="14" xfId="2" applyFont="1" applyBorder="1" applyAlignment="1">
      <alignment horizontal="center" vertical="center"/>
    </xf>
    <xf numFmtId="2" fontId="2" fillId="0" borderId="14" xfId="2" applyNumberFormat="1" applyFont="1" applyBorder="1" applyAlignment="1">
      <alignment horizontal="center" vertical="center"/>
    </xf>
    <xf numFmtId="0" fontId="1" fillId="2" borderId="1" xfId="2" applyFont="1" applyFill="1" applyBorder="1" applyAlignment="1">
      <alignment horizontal="center" vertical="center" wrapText="1"/>
    </xf>
    <xf numFmtId="2" fontId="1" fillId="2"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xf numFmtId="2" fontId="12" fillId="0" borderId="0" xfId="2" applyNumberFormat="1" applyFont="1" applyAlignment="1">
      <alignment horizontal="center" vertical="center"/>
    </xf>
    <xf numFmtId="0" fontId="1" fillId="0" borderId="0" xfId="2" applyFont="1" applyAlignment="1">
      <alignment horizontal="right" vertical="center" wrapText="1"/>
    </xf>
    <xf numFmtId="2" fontId="3" fillId="0" borderId="0" xfId="2" applyNumberFormat="1" applyFont="1" applyAlignment="1">
      <alignment horizontal="center" vertical="center"/>
    </xf>
    <xf numFmtId="2" fontId="25" fillId="2" borderId="1" xfId="2" applyNumberFormat="1" applyFont="1" applyFill="1" applyBorder="1" applyAlignment="1">
      <alignment horizontal="center" vertical="center"/>
    </xf>
    <xf numFmtId="2" fontId="3" fillId="0" borderId="7" xfId="2" applyNumberFormat="1" applyFont="1" applyBorder="1" applyAlignment="1">
      <alignment horizontal="center" vertical="center"/>
    </xf>
    <xf numFmtId="2" fontId="3" fillId="0" borderId="4" xfId="2" applyNumberFormat="1" applyFont="1" applyBorder="1" applyAlignment="1">
      <alignment horizontal="center" vertical="center"/>
    </xf>
    <xf numFmtId="2" fontId="3" fillId="0" borderId="27" xfId="2" applyNumberFormat="1" applyFont="1" applyBorder="1" applyAlignment="1">
      <alignment horizontal="center" vertical="center"/>
    </xf>
    <xf numFmtId="0" fontId="1" fillId="0" borderId="9" xfId="2" applyFont="1" applyBorder="1" applyAlignment="1">
      <alignment horizontal="right" vertical="center" wrapText="1"/>
    </xf>
    <xf numFmtId="2" fontId="3" fillId="0" borderId="29" xfId="2" applyNumberFormat="1" applyFont="1" applyBorder="1" applyAlignment="1">
      <alignment horizontal="center" vertical="center"/>
    </xf>
    <xf numFmtId="2" fontId="3" fillId="0" borderId="13" xfId="2" applyNumberFormat="1" applyFont="1" applyBorder="1" applyAlignment="1">
      <alignment horizontal="center" vertical="center"/>
    </xf>
    <xf numFmtId="0" fontId="1" fillId="0" borderId="22" xfId="2" applyFont="1" applyBorder="1" applyAlignment="1">
      <alignment horizontal="right" vertical="center" wrapText="1"/>
    </xf>
    <xf numFmtId="0" fontId="21" fillId="4" borderId="15" xfId="2" applyFont="1" applyFill="1" applyBorder="1" applyAlignment="1">
      <alignment horizontal="left" vertical="center" wrapText="1" indent="1"/>
    </xf>
    <xf numFmtId="0" fontId="21" fillId="4" borderId="3" xfId="2" applyFont="1" applyFill="1" applyBorder="1" applyAlignment="1">
      <alignment horizontal="left" vertical="center" wrapText="1" indent="1"/>
    </xf>
    <xf numFmtId="0" fontId="18" fillId="6" borderId="10" xfId="2" applyFont="1" applyFill="1" applyBorder="1" applyAlignment="1">
      <alignment horizontal="center" vertical="center" wrapText="1"/>
    </xf>
    <xf numFmtId="0" fontId="18" fillId="6" borderId="51" xfId="2" applyFont="1" applyFill="1" applyBorder="1" applyAlignment="1">
      <alignment horizontal="center" vertical="center" wrapText="1"/>
    </xf>
    <xf numFmtId="0" fontId="2" fillId="0" borderId="0" xfId="2" applyFont="1" applyAlignment="1">
      <alignment horizontal="justify" vertical="center" wrapText="1"/>
    </xf>
    <xf numFmtId="0" fontId="26" fillId="7" borderId="37" xfId="2" applyFont="1" applyFill="1" applyBorder="1" applyAlignment="1">
      <alignment horizontal="center" vertical="center" wrapText="1"/>
    </xf>
    <xf numFmtId="0" fontId="26" fillId="7" borderId="9" xfId="2" applyFont="1" applyFill="1" applyBorder="1" applyAlignment="1">
      <alignment horizontal="center" vertical="center" wrapText="1"/>
    </xf>
    <xf numFmtId="0" fontId="26" fillId="7" borderId="38" xfId="2" applyFont="1" applyFill="1" applyBorder="1" applyAlignment="1">
      <alignment horizontal="center" vertical="center" wrapText="1"/>
    </xf>
    <xf numFmtId="0" fontId="2" fillId="3" borderId="41" xfId="2" applyFont="1" applyFill="1" applyBorder="1" applyAlignment="1">
      <alignment horizontal="left" vertical="center" indent="1"/>
    </xf>
    <xf numFmtId="165" fontId="24" fillId="3" borderId="41" xfId="2" applyNumberFormat="1" applyFont="1" applyFill="1" applyBorder="1" applyAlignment="1">
      <alignment horizontal="center" vertical="center"/>
    </xf>
    <xf numFmtId="166" fontId="24" fillId="3" borderId="42" xfId="2" applyNumberFormat="1" applyFont="1" applyFill="1" applyBorder="1" applyAlignment="1">
      <alignment horizontal="center" vertical="center"/>
    </xf>
    <xf numFmtId="165" fontId="27" fillId="3" borderId="41" xfId="2" applyNumberFormat="1" applyFont="1" applyFill="1" applyBorder="1" applyAlignment="1">
      <alignment horizontal="center" vertical="center"/>
    </xf>
    <xf numFmtId="0" fontId="2" fillId="3" borderId="8" xfId="2" applyFont="1" applyFill="1" applyBorder="1" applyAlignment="1">
      <alignment horizontal="left" vertical="center" indent="1"/>
    </xf>
    <xf numFmtId="165" fontId="24" fillId="3" borderId="8" xfId="2" applyNumberFormat="1" applyFont="1" applyFill="1" applyBorder="1" applyAlignment="1">
      <alignment horizontal="center" vertical="center"/>
    </xf>
    <xf numFmtId="166" fontId="24" fillId="3" borderId="17" xfId="2" applyNumberFormat="1" applyFont="1" applyFill="1" applyBorder="1" applyAlignment="1">
      <alignment horizontal="center" vertical="center"/>
    </xf>
    <xf numFmtId="165" fontId="27" fillId="3" borderId="8" xfId="2" applyNumberFormat="1" applyFont="1" applyFill="1" applyBorder="1" applyAlignment="1">
      <alignment horizontal="center" vertical="center"/>
    </xf>
    <xf numFmtId="0" fontId="2" fillId="3" borderId="23" xfId="2" applyFont="1" applyFill="1" applyBorder="1" applyAlignment="1">
      <alignment horizontal="left" vertical="center" indent="1"/>
    </xf>
    <xf numFmtId="165" fontId="24" fillId="3" borderId="23" xfId="2" applyNumberFormat="1" applyFont="1" applyFill="1" applyBorder="1" applyAlignment="1">
      <alignment horizontal="center" vertical="center"/>
    </xf>
    <xf numFmtId="166" fontId="24" fillId="3" borderId="43" xfId="2" applyNumberFormat="1" applyFont="1" applyFill="1" applyBorder="1" applyAlignment="1">
      <alignment horizontal="center" vertical="center"/>
    </xf>
    <xf numFmtId="165" fontId="27" fillId="3" borderId="23" xfId="2" applyNumberFormat="1" applyFont="1" applyFill="1" applyBorder="1" applyAlignment="1">
      <alignment horizontal="center" vertical="center"/>
    </xf>
    <xf numFmtId="0" fontId="2" fillId="3" borderId="32" xfId="2" applyFont="1" applyFill="1" applyBorder="1" applyAlignment="1">
      <alignment horizontal="left" vertical="center" indent="1"/>
    </xf>
    <xf numFmtId="165" fontId="24" fillId="3" borderId="31" xfId="2" applyNumberFormat="1" applyFont="1" applyFill="1" applyBorder="1" applyAlignment="1">
      <alignment horizontal="center" vertical="center"/>
    </xf>
    <xf numFmtId="166" fontId="24" fillId="3" borderId="31" xfId="2" applyNumberFormat="1" applyFont="1" applyFill="1" applyBorder="1" applyAlignment="1">
      <alignment horizontal="center" vertical="center"/>
    </xf>
    <xf numFmtId="165" fontId="27" fillId="3" borderId="32" xfId="2" applyNumberFormat="1" applyFont="1" applyFill="1" applyBorder="1" applyAlignment="1">
      <alignment horizontal="center" vertical="center"/>
    </xf>
    <xf numFmtId="165" fontId="24" fillId="3" borderId="17" xfId="2" applyNumberFormat="1" applyFont="1" applyFill="1" applyBorder="1" applyAlignment="1">
      <alignment horizontal="center" vertical="center"/>
    </xf>
    <xf numFmtId="165" fontId="24" fillId="3" borderId="43" xfId="2" applyNumberFormat="1" applyFont="1" applyFill="1" applyBorder="1" applyAlignment="1">
      <alignment horizontal="center" vertical="center"/>
    </xf>
    <xf numFmtId="0" fontId="2" fillId="3" borderId="52" xfId="2" applyFont="1" applyFill="1" applyBorder="1" applyAlignment="1">
      <alignment horizontal="left" vertical="center" indent="1"/>
    </xf>
    <xf numFmtId="165" fontId="24" fillId="3" borderId="53" xfId="2" applyNumberFormat="1" applyFont="1" applyFill="1" applyBorder="1" applyAlignment="1">
      <alignment horizontal="center" vertical="center"/>
    </xf>
    <xf numFmtId="166" fontId="24" fillId="3" borderId="53" xfId="2" applyNumberFormat="1" applyFont="1" applyFill="1" applyBorder="1" applyAlignment="1">
      <alignment horizontal="center" vertical="center"/>
    </xf>
    <xf numFmtId="165" fontId="27" fillId="3" borderId="52" xfId="2" applyNumberFormat="1" applyFont="1" applyFill="1" applyBorder="1" applyAlignment="1">
      <alignment horizontal="center" vertical="center"/>
    </xf>
    <xf numFmtId="0" fontId="2" fillId="3" borderId="44" xfId="2" applyFont="1" applyFill="1" applyBorder="1" applyAlignment="1">
      <alignment horizontal="left" vertical="center" indent="1"/>
    </xf>
    <xf numFmtId="2" fontId="24" fillId="3" borderId="45" xfId="2" applyNumberFormat="1" applyFont="1" applyFill="1" applyBorder="1" applyAlignment="1">
      <alignment horizontal="center" vertical="center"/>
    </xf>
    <xf numFmtId="167" fontId="24" fillId="3" borderId="45" xfId="2" applyNumberFormat="1" applyFont="1" applyFill="1" applyBorder="1" applyAlignment="1">
      <alignment horizontal="center" vertical="center"/>
    </xf>
    <xf numFmtId="165" fontId="27" fillId="3" borderId="44" xfId="2" applyNumberFormat="1" applyFont="1" applyFill="1" applyBorder="1" applyAlignment="1">
      <alignment horizontal="center" vertical="center"/>
    </xf>
    <xf numFmtId="0" fontId="2" fillId="3" borderId="5" xfId="2" applyFont="1" applyFill="1" applyBorder="1" applyAlignment="1">
      <alignment horizontal="left" vertical="center" indent="1"/>
    </xf>
    <xf numFmtId="2" fontId="24" fillId="3" borderId="5" xfId="2" applyNumberFormat="1" applyFont="1" applyFill="1" applyBorder="1" applyAlignment="1">
      <alignment horizontal="center" vertical="center"/>
    </xf>
    <xf numFmtId="167" fontId="24" fillId="3" borderId="5" xfId="2" applyNumberFormat="1" applyFont="1" applyFill="1" applyBorder="1" applyAlignment="1">
      <alignment horizontal="center" vertical="center"/>
    </xf>
    <xf numFmtId="165" fontId="27" fillId="3" borderId="7" xfId="2" applyNumberFormat="1" applyFont="1" applyFill="1" applyBorder="1" applyAlignment="1">
      <alignment horizontal="center" vertical="center"/>
    </xf>
    <xf numFmtId="0" fontId="2" fillId="3" borderId="15" xfId="2" applyFont="1" applyFill="1" applyBorder="1" applyAlignment="1">
      <alignment horizontal="left" vertical="center" wrapText="1" indent="1"/>
    </xf>
    <xf numFmtId="2" fontId="24" fillId="3" borderId="24" xfId="2" applyNumberFormat="1" applyFont="1" applyFill="1" applyBorder="1" applyAlignment="1">
      <alignment horizontal="center" vertical="center"/>
    </xf>
    <xf numFmtId="167" fontId="24" fillId="3" borderId="24" xfId="2" applyNumberFormat="1" applyFont="1" applyFill="1" applyBorder="1" applyAlignment="1">
      <alignment horizontal="center" vertical="center"/>
    </xf>
    <xf numFmtId="165" fontId="27" fillId="3" borderId="27" xfId="2" applyNumberFormat="1" applyFont="1" applyFill="1" applyBorder="1" applyAlignment="1">
      <alignment horizontal="center" vertical="center"/>
    </xf>
    <xf numFmtId="0" fontId="2" fillId="3" borderId="31" xfId="2" applyFont="1" applyFill="1" applyBorder="1" applyAlignment="1">
      <alignment horizontal="left" vertical="center" wrapText="1" indent="1"/>
    </xf>
    <xf numFmtId="2" fontId="24" fillId="3" borderId="31" xfId="2" applyNumberFormat="1" applyFont="1" applyFill="1" applyBorder="1" applyAlignment="1">
      <alignment horizontal="center" vertical="center"/>
    </xf>
    <xf numFmtId="167" fontId="24" fillId="3" borderId="31" xfId="2" applyNumberFormat="1" applyFont="1" applyFill="1" applyBorder="1" applyAlignment="1">
      <alignment horizontal="center" vertical="center"/>
    </xf>
    <xf numFmtId="2" fontId="24" fillId="3" borderId="55" xfId="2" applyNumberFormat="1" applyFont="1" applyFill="1" applyBorder="1" applyAlignment="1">
      <alignment horizontal="center" vertical="center"/>
    </xf>
    <xf numFmtId="3" fontId="24" fillId="3" borderId="55" xfId="2" applyNumberFormat="1" applyFont="1" applyFill="1" applyBorder="1" applyAlignment="1">
      <alignment horizontal="center" vertical="center"/>
    </xf>
    <xf numFmtId="0" fontId="24" fillId="3" borderId="41" xfId="2" applyFont="1" applyFill="1" applyBorder="1" applyAlignment="1">
      <alignment horizontal="center" vertical="center" wrapText="1"/>
    </xf>
    <xf numFmtId="0" fontId="24" fillId="3" borderId="8" xfId="2" applyFont="1" applyFill="1" applyBorder="1" applyAlignment="1">
      <alignment horizontal="center" vertical="center" wrapText="1"/>
    </xf>
    <xf numFmtId="0" fontId="24" fillId="3" borderId="52" xfId="2" applyFont="1" applyFill="1" applyBorder="1" applyAlignment="1">
      <alignment horizontal="center" vertical="center" wrapText="1"/>
    </xf>
    <xf numFmtId="165" fontId="27" fillId="3" borderId="41" xfId="2" applyNumberFormat="1" applyFont="1" applyFill="1" applyBorder="1" applyAlignment="1">
      <alignment horizontal="center" vertical="center"/>
    </xf>
    <xf numFmtId="165" fontId="27" fillId="3" borderId="8" xfId="2" applyNumberFormat="1" applyFont="1" applyFill="1" applyBorder="1" applyAlignment="1">
      <alignment horizontal="center" vertical="center"/>
    </xf>
    <xf numFmtId="165" fontId="27" fillId="3" borderId="52" xfId="2" applyNumberFormat="1" applyFont="1" applyFill="1" applyBorder="1" applyAlignment="1">
      <alignment horizontal="center" vertical="center"/>
    </xf>
    <xf numFmtId="0" fontId="20" fillId="6" borderId="34" xfId="2" applyFont="1" applyFill="1" applyBorder="1" applyAlignment="1">
      <alignment horizontal="center" vertical="center" wrapText="1"/>
    </xf>
    <xf numFmtId="0" fontId="20" fillId="6" borderId="35" xfId="2" applyFont="1" applyFill="1" applyBorder="1" applyAlignment="1">
      <alignment horizontal="center" vertical="center" wrapText="1"/>
    </xf>
    <xf numFmtId="0" fontId="20" fillId="6" borderId="36" xfId="2" applyFont="1" applyFill="1" applyBorder="1" applyAlignment="1">
      <alignment horizontal="center" vertical="center" wrapText="1"/>
    </xf>
    <xf numFmtId="0" fontId="2" fillId="0" borderId="0" xfId="2" applyFont="1" applyAlignment="1">
      <alignment horizontal="justify" vertical="center" wrapText="1"/>
    </xf>
    <xf numFmtId="0" fontId="26" fillId="7" borderId="39" xfId="2" applyFont="1" applyFill="1" applyBorder="1" applyAlignment="1">
      <alignment horizontal="center" vertical="center" wrapText="1"/>
    </xf>
    <xf numFmtId="0" fontId="26" fillId="7" borderId="40" xfId="2" applyFont="1" applyFill="1" applyBorder="1" applyAlignment="1">
      <alignment horizontal="center" vertical="center" wrapText="1"/>
    </xf>
    <xf numFmtId="0" fontId="26" fillId="7" borderId="46" xfId="2" applyFont="1" applyFill="1" applyBorder="1" applyAlignment="1">
      <alignment horizontal="center" vertical="center" wrapText="1"/>
    </xf>
    <xf numFmtId="0" fontId="26" fillId="7" borderId="47" xfId="2" applyFont="1" applyFill="1" applyBorder="1" applyAlignment="1">
      <alignment horizontal="center" vertical="center" wrapText="1"/>
    </xf>
    <xf numFmtId="0" fontId="26" fillId="7" borderId="48" xfId="2" applyFont="1" applyFill="1" applyBorder="1" applyAlignment="1">
      <alignment horizontal="center" vertical="center" wrapText="1"/>
    </xf>
    <xf numFmtId="165" fontId="26" fillId="7" borderId="49" xfId="2" applyNumberFormat="1" applyFont="1" applyFill="1" applyBorder="1" applyAlignment="1">
      <alignment horizontal="center" vertical="center" wrapText="1"/>
    </xf>
    <xf numFmtId="165" fontId="26" fillId="7" borderId="50" xfId="2" applyNumberFormat="1" applyFont="1" applyFill="1" applyBorder="1" applyAlignment="1">
      <alignment horizontal="center" vertical="center" wrapText="1"/>
    </xf>
    <xf numFmtId="0" fontId="2" fillId="3" borderId="55" xfId="2" applyFont="1" applyFill="1" applyBorder="1" applyAlignment="1">
      <alignment horizontal="center" vertical="center" wrapText="1"/>
    </xf>
    <xf numFmtId="0" fontId="2" fillId="3" borderId="56" xfId="2" applyFont="1" applyFill="1" applyBorder="1" applyAlignment="1">
      <alignment horizontal="center" vertical="center" wrapText="1"/>
    </xf>
    <xf numFmtId="165" fontId="27" fillId="3" borderId="55" xfId="2" applyNumberFormat="1" applyFont="1" applyFill="1" applyBorder="1" applyAlignment="1">
      <alignment horizontal="center" vertical="center"/>
    </xf>
    <xf numFmtId="165" fontId="27" fillId="3" borderId="56" xfId="2" applyNumberFormat="1" applyFont="1" applyFill="1" applyBorder="1" applyAlignment="1">
      <alignment horizontal="center" vertical="center"/>
    </xf>
    <xf numFmtId="0" fontId="1" fillId="0" borderId="5" xfId="2" applyFont="1" applyBorder="1" applyAlignment="1">
      <alignment horizontal="right" vertical="center" wrapText="1" indent="1"/>
    </xf>
    <xf numFmtId="0" fontId="1" fillId="0" borderId="6" xfId="2" applyFont="1" applyBorder="1" applyAlignment="1">
      <alignment horizontal="right" vertical="center" wrapText="1" indent="1"/>
    </xf>
    <xf numFmtId="0" fontId="8" fillId="0" borderId="0" xfId="2" applyFont="1" applyAlignment="1">
      <alignment horizontal="center" vertical="center" wrapText="1"/>
    </xf>
    <xf numFmtId="0" fontId="20" fillId="6" borderId="17" xfId="2" applyFont="1" applyFill="1" applyBorder="1" applyAlignment="1">
      <alignment horizontal="center" vertical="center" wrapText="1"/>
    </xf>
    <xf numFmtId="0" fontId="20" fillId="6" borderId="0" xfId="2" applyFont="1" applyFill="1" applyAlignment="1">
      <alignment horizontal="center" vertical="center" wrapText="1"/>
    </xf>
    <xf numFmtId="165" fontId="13" fillId="3" borderId="0" xfId="2" applyNumberFormat="1" applyFont="1" applyFill="1" applyAlignment="1">
      <alignment horizontal="left" vertical="center" wrapText="1" indent="1"/>
    </xf>
    <xf numFmtId="0" fontId="4" fillId="6" borderId="15" xfId="2" applyFont="1" applyFill="1" applyBorder="1" applyAlignment="1">
      <alignment horizontal="center" vertical="center" wrapText="1"/>
    </xf>
    <xf numFmtId="0" fontId="4" fillId="6" borderId="16" xfId="2" applyFont="1" applyFill="1" applyBorder="1" applyAlignment="1">
      <alignment horizontal="center" vertical="center" wrapText="1"/>
    </xf>
    <xf numFmtId="0" fontId="4" fillId="6" borderId="17" xfId="2" applyFont="1" applyFill="1" applyBorder="1" applyAlignment="1">
      <alignment horizontal="center" vertical="center" wrapText="1"/>
    </xf>
    <xf numFmtId="0" fontId="4" fillId="6" borderId="14" xfId="2" applyFont="1" applyFill="1" applyBorder="1" applyAlignment="1">
      <alignment horizontal="center" vertical="center" wrapText="1"/>
    </xf>
    <xf numFmtId="0" fontId="4" fillId="6" borderId="18" xfId="2" applyFont="1" applyFill="1" applyBorder="1" applyAlignment="1">
      <alignment horizontal="center" vertical="center" wrapText="1"/>
    </xf>
    <xf numFmtId="0" fontId="4" fillId="6" borderId="12" xfId="2" applyFont="1" applyFill="1" applyBorder="1" applyAlignment="1">
      <alignment horizontal="center" vertical="center" wrapText="1"/>
    </xf>
    <xf numFmtId="0" fontId="19" fillId="6" borderId="13" xfId="2" applyFont="1" applyFill="1" applyBorder="1" applyAlignment="1">
      <alignment horizontal="center" vertical="center" wrapText="1"/>
    </xf>
    <xf numFmtId="2" fontId="19" fillId="6" borderId="13" xfId="2" applyNumberFormat="1" applyFont="1" applyFill="1" applyBorder="1" applyAlignment="1">
      <alignment horizontal="center" vertical="center" wrapText="1"/>
    </xf>
    <xf numFmtId="2" fontId="13" fillId="2" borderId="13" xfId="2" applyNumberFormat="1" applyFont="1" applyFill="1" applyBorder="1" applyAlignment="1">
      <alignment horizontal="center" vertical="center" wrapText="1"/>
    </xf>
    <xf numFmtId="2" fontId="13" fillId="2" borderId="11" xfId="2" applyNumberFormat="1" applyFont="1" applyFill="1" applyBorder="1" applyAlignment="1">
      <alignment horizontal="center" vertical="center" wrapText="1"/>
    </xf>
    <xf numFmtId="0" fontId="1" fillId="2" borderId="13" xfId="2" applyFont="1" applyFill="1" applyBorder="1" applyAlignment="1">
      <alignment horizontal="center" vertical="center" wrapText="1"/>
    </xf>
    <xf numFmtId="0" fontId="1" fillId="2" borderId="11" xfId="2" applyFont="1" applyFill="1" applyBorder="1" applyAlignment="1">
      <alignment horizontal="center" vertical="center" wrapText="1"/>
    </xf>
    <xf numFmtId="0" fontId="13" fillId="2" borderId="10" xfId="2" applyFont="1" applyFill="1" applyBorder="1" applyAlignment="1">
      <alignment horizontal="center" vertical="center" wrapText="1"/>
    </xf>
    <xf numFmtId="0" fontId="13" fillId="2" borderId="2" xfId="2" applyFont="1" applyFill="1" applyBorder="1" applyAlignment="1">
      <alignment horizontal="center" vertical="center" wrapText="1"/>
    </xf>
    <xf numFmtId="2" fontId="13" fillId="2" borderId="10" xfId="2" applyNumberFormat="1" applyFont="1" applyFill="1" applyBorder="1" applyAlignment="1">
      <alignment horizontal="center" vertical="center" wrapText="1"/>
    </xf>
    <xf numFmtId="2" fontId="13" fillId="2" borderId="2" xfId="2" applyNumberFormat="1" applyFont="1" applyFill="1" applyBorder="1" applyAlignment="1">
      <alignment horizontal="center" vertical="center" wrapText="1"/>
    </xf>
    <xf numFmtId="0" fontId="25" fillId="2" borderId="15" xfId="2" applyFont="1" applyFill="1" applyBorder="1" applyAlignment="1">
      <alignment horizontal="left" vertical="center" wrapText="1" indent="1"/>
    </xf>
    <xf numFmtId="0" fontId="25" fillId="2" borderId="22" xfId="2" applyFont="1" applyFill="1" applyBorder="1" applyAlignment="1">
      <alignment horizontal="left" vertical="center" wrapText="1" indent="1"/>
    </xf>
    <xf numFmtId="0" fontId="25" fillId="2" borderId="16" xfId="2" applyFont="1" applyFill="1" applyBorder="1" applyAlignment="1">
      <alignment horizontal="left" vertical="center" wrapText="1" indent="1"/>
    </xf>
    <xf numFmtId="2" fontId="25" fillId="2" borderId="10" xfId="2" applyNumberFormat="1" applyFont="1" applyFill="1" applyBorder="1" applyAlignment="1">
      <alignment horizontal="center" vertical="center"/>
    </xf>
    <xf numFmtId="2" fontId="25" fillId="2" borderId="2" xfId="2" applyNumberFormat="1" applyFont="1" applyFill="1" applyBorder="1" applyAlignment="1">
      <alignment horizontal="center" vertical="center"/>
    </xf>
    <xf numFmtId="0" fontId="1" fillId="0" borderId="3" xfId="2" applyFont="1" applyBorder="1" applyAlignment="1">
      <alignment horizontal="right" vertical="center" wrapText="1" indent="1"/>
    </xf>
    <xf numFmtId="0" fontId="1" fillId="0" borderId="20" xfId="2" applyFont="1" applyBorder="1" applyAlignment="1">
      <alignment horizontal="right" vertical="center" wrapText="1" indent="1"/>
    </xf>
    <xf numFmtId="0" fontId="25" fillId="0" borderId="0" xfId="2" quotePrefix="1" applyFont="1" applyAlignment="1">
      <alignment horizontal="left" vertical="center" wrapText="1" indent="3"/>
    </xf>
    <xf numFmtId="0" fontId="1" fillId="0" borderId="24" xfId="2" applyFont="1" applyBorder="1" applyAlignment="1">
      <alignment horizontal="right" vertical="center" wrapText="1" indent="1"/>
    </xf>
    <xf numFmtId="0" fontId="1" fillId="0" borderId="25" xfId="2" applyFont="1" applyBorder="1" applyAlignment="1">
      <alignment horizontal="right" vertical="center" wrapText="1" indent="1"/>
    </xf>
    <xf numFmtId="0" fontId="1" fillId="0" borderId="28" xfId="2" applyFont="1" applyBorder="1" applyAlignment="1">
      <alignment horizontal="right" vertical="center" wrapText="1" indent="1"/>
    </xf>
    <xf numFmtId="2" fontId="25" fillId="2" borderId="10" xfId="2" applyNumberFormat="1" applyFont="1" applyFill="1" applyBorder="1" applyAlignment="1" applyProtection="1">
      <alignment horizontal="center" vertical="center"/>
      <protection locked="0"/>
    </xf>
    <xf numFmtId="2" fontId="25" fillId="2" borderId="2" xfId="2" applyNumberFormat="1" applyFont="1" applyFill="1" applyBorder="1" applyAlignment="1" applyProtection="1">
      <alignment horizontal="center" vertical="center"/>
      <protection locked="0"/>
    </xf>
    <xf numFmtId="0" fontId="1" fillId="0" borderId="18" xfId="2" applyFont="1" applyBorder="1" applyAlignment="1">
      <alignment horizontal="right" vertical="center" wrapText="1" indent="1"/>
    </xf>
    <xf numFmtId="0" fontId="1" fillId="0" borderId="29" xfId="2" applyFont="1" applyBorder="1" applyAlignment="1">
      <alignment horizontal="right" vertical="center" wrapText="1" indent="1"/>
    </xf>
    <xf numFmtId="0" fontId="25" fillId="2" borderId="10" xfId="2" applyFont="1" applyFill="1" applyBorder="1" applyAlignment="1">
      <alignment horizontal="left" vertical="center" wrapText="1" indent="1"/>
    </xf>
    <xf numFmtId="0" fontId="25" fillId="2" borderId="9" xfId="2" applyFont="1" applyFill="1" applyBorder="1" applyAlignment="1">
      <alignment horizontal="left" vertical="center" wrapText="1" indent="1"/>
    </xf>
    <xf numFmtId="0" fontId="1" fillId="0" borderId="15" xfId="2" applyFont="1" applyBorder="1" applyAlignment="1">
      <alignment horizontal="right" vertical="center" wrapText="1" indent="1"/>
    </xf>
    <xf numFmtId="0" fontId="1" fillId="0" borderId="22" xfId="2" applyFont="1" applyBorder="1" applyAlignment="1">
      <alignment horizontal="right" vertical="center" wrapText="1" indent="1"/>
    </xf>
    <xf numFmtId="0" fontId="1" fillId="0" borderId="10" xfId="2" applyFont="1" applyBorder="1" applyAlignment="1">
      <alignment horizontal="right" vertical="center" wrapText="1" indent="1"/>
    </xf>
    <xf numFmtId="0" fontId="1" fillId="0" borderId="54" xfId="2" applyFont="1" applyBorder="1" applyAlignment="1">
      <alignment horizontal="right" vertical="center" wrapText="1" indent="1"/>
    </xf>
    <xf numFmtId="0" fontId="11" fillId="0" borderId="0" xfId="2" applyFont="1" applyAlignment="1">
      <alignment horizontal="center" vertical="center" wrapText="1"/>
    </xf>
    <xf numFmtId="0" fontId="20" fillId="6" borderId="10" xfId="2" applyFont="1" applyFill="1" applyBorder="1" applyAlignment="1">
      <alignment horizontal="center" vertical="center" wrapText="1"/>
    </xf>
    <xf numFmtId="0" fontId="20" fillId="6" borderId="2" xfId="2" applyFont="1" applyFill="1" applyBorder="1" applyAlignment="1">
      <alignment horizontal="center" vertical="center" wrapText="1"/>
    </xf>
    <xf numFmtId="0" fontId="15" fillId="0" borderId="9" xfId="2" applyFont="1" applyBorder="1" applyAlignment="1">
      <alignment horizontal="left" vertical="center" wrapText="1" indent="1"/>
    </xf>
  </cellXfs>
  <cellStyles count="8">
    <cellStyle name="Euro" xfId="1" xr:uid="{00000000-0005-0000-0000-000000000000}"/>
    <cellStyle name="Normal" xfId="0" builtinId="0"/>
    <cellStyle name="Normal 2" xfId="2" xr:uid="{00000000-0005-0000-0000-000002000000}"/>
    <cellStyle name="Normal 2 2" xfId="3" xr:uid="{00000000-0005-0000-0000-000003000000}"/>
    <cellStyle name="Normal 3" xfId="4" xr:uid="{00000000-0005-0000-0000-000004000000}"/>
    <cellStyle name="Normal 4" xfId="5" xr:uid="{00000000-0005-0000-0000-000005000000}"/>
    <cellStyle name="Pourcentage 2" xfId="6" xr:uid="{00000000-0005-0000-0000-000008000000}"/>
    <cellStyle name="T1" xfId="7" xr:uid="{00000000-0005-0000-0000-000009000000}"/>
  </cellStyles>
  <dxfs count="0"/>
  <tableStyles count="0" defaultTableStyle="TableStyleMedium9" defaultPivotStyle="PivotStyleLight16"/>
  <colors>
    <mruColors>
      <color rgb="FF004286"/>
      <color rgb="FF3034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952F2-CA4B-4007-88FA-7ACE8F13532B}">
  <sheetPr>
    <tabColor rgb="FF002060"/>
  </sheetPr>
  <dimension ref="B1:N51"/>
  <sheetViews>
    <sheetView showGridLines="0" view="pageBreakPreview" zoomScale="115" zoomScaleNormal="100" zoomScaleSheetLayoutView="115" workbookViewId="0">
      <pane ySplit="8" topLeftCell="A9" activePane="bottomLeft" state="frozen"/>
      <selection pane="bottomLeft" activeCell="D10" sqref="D10"/>
    </sheetView>
  </sheetViews>
  <sheetFormatPr baseColWidth="10" defaultColWidth="11.453125" defaultRowHeight="13" x14ac:dyDescent="0.3"/>
  <cols>
    <col min="1" max="1" width="3.54296875" style="17" customWidth="1"/>
    <col min="2" max="2" width="8.7265625" style="14" customWidth="1"/>
    <col min="3" max="3" width="37.7265625" style="14" customWidth="1"/>
    <col min="4" max="4" width="21.1796875" style="15" customWidth="1"/>
    <col min="5" max="5" width="1.7265625" style="16" customWidth="1"/>
    <col min="6" max="6" width="15.7265625" style="16" customWidth="1"/>
    <col min="7" max="7" width="1.7265625" style="16" customWidth="1"/>
    <col min="8" max="9" width="15.7265625" style="16" customWidth="1"/>
    <col min="10" max="10" width="5.26953125" style="17" customWidth="1"/>
    <col min="11" max="11" width="15.7265625" style="18" customWidth="1"/>
    <col min="12" max="12" width="1.7265625" style="18" customWidth="1"/>
    <col min="13" max="14" width="15.7265625" style="18" customWidth="1"/>
    <col min="15" max="16384" width="11.453125" style="17"/>
  </cols>
  <sheetData>
    <row r="1" spans="2:14" ht="15" customHeight="1" x14ac:dyDescent="0.3"/>
    <row r="2" spans="2:14" s="19" customFormat="1" ht="35.25" customHeight="1" x14ac:dyDescent="0.4">
      <c r="B2" s="110" t="s">
        <v>0</v>
      </c>
      <c r="C2" s="110"/>
      <c r="D2" s="110"/>
      <c r="E2" s="110"/>
      <c r="F2" s="110"/>
      <c r="G2" s="110"/>
      <c r="H2" s="110"/>
      <c r="I2" s="110"/>
      <c r="J2" s="110"/>
      <c r="K2" s="110"/>
      <c r="L2" s="110"/>
      <c r="M2" s="110"/>
      <c r="N2" s="110"/>
    </row>
    <row r="3" spans="2:14" s="1" customFormat="1" ht="35.25" customHeight="1" x14ac:dyDescent="0.25">
      <c r="B3" s="111" t="s">
        <v>1</v>
      </c>
      <c r="C3" s="112"/>
      <c r="D3" s="112"/>
      <c r="E3" s="112"/>
      <c r="F3" s="112"/>
      <c r="G3" s="112"/>
      <c r="H3" s="112"/>
      <c r="I3" s="112"/>
      <c r="J3" s="112"/>
      <c r="K3" s="112"/>
      <c r="L3" s="112"/>
      <c r="M3" s="112"/>
      <c r="N3" s="112"/>
    </row>
    <row r="4" spans="2:14" s="1" customFormat="1" ht="118.5" customHeight="1" x14ac:dyDescent="0.25">
      <c r="B4" s="113" t="s">
        <v>21</v>
      </c>
      <c r="C4" s="113"/>
      <c r="D4" s="113"/>
      <c r="E4" s="113"/>
      <c r="F4" s="113"/>
      <c r="G4" s="113"/>
      <c r="H4" s="113"/>
      <c r="I4" s="113"/>
      <c r="J4" s="113"/>
      <c r="K4" s="113"/>
      <c r="L4" s="113"/>
      <c r="M4" s="113"/>
      <c r="N4" s="113"/>
    </row>
    <row r="5" spans="2:14" ht="36" customHeight="1" x14ac:dyDescent="0.25">
      <c r="B5" s="114" t="s">
        <v>2</v>
      </c>
      <c r="C5" s="115"/>
      <c r="D5" s="20" t="s">
        <v>3</v>
      </c>
      <c r="E5" s="21"/>
      <c r="F5" s="22" t="s">
        <v>4</v>
      </c>
      <c r="G5" s="23"/>
      <c r="H5" s="120" t="s">
        <v>5</v>
      </c>
      <c r="I5" s="120"/>
      <c r="K5" s="20" t="s">
        <v>6</v>
      </c>
      <c r="L5" s="24"/>
      <c r="M5" s="121" t="s">
        <v>7</v>
      </c>
      <c r="N5" s="121"/>
    </row>
    <row r="6" spans="2:14" ht="28.5" customHeight="1" x14ac:dyDescent="0.25">
      <c r="B6" s="116"/>
      <c r="C6" s="117"/>
      <c r="D6" s="122" t="s">
        <v>34</v>
      </c>
      <c r="F6" s="124" t="s">
        <v>35</v>
      </c>
      <c r="H6" s="25" t="s">
        <v>22</v>
      </c>
      <c r="I6" s="25" t="s">
        <v>8</v>
      </c>
      <c r="K6" s="124" t="s">
        <v>36</v>
      </c>
      <c r="M6" s="26" t="s">
        <v>22</v>
      </c>
      <c r="N6" s="26" t="s">
        <v>8</v>
      </c>
    </row>
    <row r="7" spans="2:14" s="28" customFormat="1" ht="22" customHeight="1" x14ac:dyDescent="0.25">
      <c r="B7" s="118"/>
      <c r="C7" s="119"/>
      <c r="D7" s="123"/>
      <c r="E7" s="27"/>
      <c r="F7" s="125"/>
      <c r="G7" s="27"/>
      <c r="H7" s="126" t="s">
        <v>37</v>
      </c>
      <c r="I7" s="127"/>
      <c r="K7" s="125"/>
      <c r="L7" s="29"/>
      <c r="M7" s="128" t="s">
        <v>37</v>
      </c>
      <c r="N7" s="129"/>
    </row>
    <row r="8" spans="2:14" ht="11.25" customHeight="1" x14ac:dyDescent="0.25">
      <c r="B8" s="30"/>
      <c r="C8" s="30"/>
      <c r="D8" s="31"/>
      <c r="F8" s="18"/>
      <c r="G8" s="18"/>
      <c r="H8" s="18"/>
      <c r="I8" s="18"/>
    </row>
    <row r="9" spans="2:14" ht="19" customHeight="1" thickBot="1" x14ac:dyDescent="0.3">
      <c r="B9" s="130" t="s">
        <v>23</v>
      </c>
      <c r="C9" s="131"/>
      <c r="D9" s="132"/>
      <c r="F9" s="32"/>
      <c r="G9" s="18"/>
      <c r="H9" s="133"/>
      <c r="I9" s="134"/>
      <c r="K9" s="32"/>
      <c r="M9" s="133"/>
      <c r="N9" s="134"/>
    </row>
    <row r="10" spans="2:14" ht="18.75" customHeight="1" x14ac:dyDescent="0.25">
      <c r="B10" s="108" t="s">
        <v>32</v>
      </c>
      <c r="C10" s="109"/>
      <c r="D10" s="5"/>
      <c r="F10" s="6"/>
      <c r="G10" s="18"/>
      <c r="H10" s="6"/>
      <c r="I10" s="6"/>
      <c r="K10" s="33">
        <f t="shared" ref="K10:K12" si="0">+F10*$D10</f>
        <v>0</v>
      </c>
      <c r="M10" s="33">
        <f t="shared" ref="M10:N12" si="1">+H10*$D10</f>
        <v>0</v>
      </c>
      <c r="N10" s="33">
        <f t="shared" si="1"/>
        <v>0</v>
      </c>
    </row>
    <row r="11" spans="2:14" ht="19" customHeight="1" x14ac:dyDescent="0.25">
      <c r="B11" s="108" t="s">
        <v>33</v>
      </c>
      <c r="C11" s="109"/>
      <c r="D11" s="7"/>
      <c r="F11" s="6"/>
      <c r="G11" s="18"/>
      <c r="H11" s="6"/>
      <c r="I11" s="6"/>
      <c r="K11" s="33">
        <f t="shared" si="0"/>
        <v>0</v>
      </c>
      <c r="M11" s="33">
        <f t="shared" si="1"/>
        <v>0</v>
      </c>
      <c r="N11" s="33">
        <f>+I11*$D11</f>
        <v>0</v>
      </c>
    </row>
    <row r="12" spans="2:14" ht="19" customHeight="1" thickBot="1" x14ac:dyDescent="0.3">
      <c r="B12" s="135" t="s">
        <v>24</v>
      </c>
      <c r="C12" s="136"/>
      <c r="D12" s="8"/>
      <c r="F12" s="9"/>
      <c r="G12" s="18"/>
      <c r="H12" s="9"/>
      <c r="I12" s="9"/>
      <c r="K12" s="34">
        <f t="shared" si="0"/>
        <v>0</v>
      </c>
      <c r="M12" s="34">
        <f t="shared" si="1"/>
        <v>0</v>
      </c>
      <c r="N12" s="34">
        <f t="shared" si="1"/>
        <v>0</v>
      </c>
    </row>
    <row r="13" spans="2:14" ht="51.75" customHeight="1" x14ac:dyDescent="0.25">
      <c r="B13" s="137" t="s">
        <v>25</v>
      </c>
      <c r="C13" s="137"/>
      <c r="D13" s="137"/>
      <c r="E13" s="137"/>
      <c r="F13" s="137"/>
      <c r="G13" s="137"/>
      <c r="H13" s="137"/>
      <c r="I13" s="137"/>
      <c r="J13" s="137"/>
      <c r="K13" s="137"/>
      <c r="L13" s="137"/>
      <c r="M13" s="137"/>
      <c r="N13" s="137"/>
    </row>
    <row r="14" spans="2:14" ht="11.25" customHeight="1" x14ac:dyDescent="0.25">
      <c r="B14" s="30"/>
      <c r="C14" s="30"/>
      <c r="D14" s="31"/>
      <c r="F14" s="18"/>
      <c r="G14" s="18"/>
      <c r="H14" s="18"/>
      <c r="I14" s="18"/>
    </row>
    <row r="15" spans="2:14" ht="18" customHeight="1" thickBot="1" x14ac:dyDescent="0.3">
      <c r="B15" s="130" t="s">
        <v>40</v>
      </c>
      <c r="C15" s="131"/>
      <c r="D15" s="132"/>
      <c r="F15" s="32"/>
      <c r="G15" s="18"/>
      <c r="H15" s="133"/>
      <c r="I15" s="134"/>
      <c r="K15" s="32"/>
      <c r="M15" s="133"/>
      <c r="N15" s="134"/>
    </row>
    <row r="16" spans="2:14" ht="18" customHeight="1" x14ac:dyDescent="0.25">
      <c r="B16" s="138" t="s">
        <v>26</v>
      </c>
      <c r="C16" s="139"/>
      <c r="D16" s="5"/>
      <c r="F16" s="10"/>
      <c r="G16" s="18"/>
      <c r="H16" s="10"/>
      <c r="I16" s="10"/>
      <c r="K16" s="35">
        <f t="shared" ref="K16:K20" si="2">+F16*$D16</f>
        <v>0</v>
      </c>
      <c r="M16" s="35">
        <f t="shared" ref="M16:N20" si="3">+H16*$D16</f>
        <v>0</v>
      </c>
      <c r="N16" s="35">
        <f t="shared" si="3"/>
        <v>0</v>
      </c>
    </row>
    <row r="17" spans="2:14" ht="18" customHeight="1" x14ac:dyDescent="0.25">
      <c r="B17" s="108" t="s">
        <v>9</v>
      </c>
      <c r="C17" s="109"/>
      <c r="D17" s="7"/>
      <c r="F17" s="6"/>
      <c r="G17" s="18"/>
      <c r="H17" s="6"/>
      <c r="I17" s="6"/>
      <c r="K17" s="33">
        <f t="shared" si="2"/>
        <v>0</v>
      </c>
      <c r="M17" s="33">
        <f t="shared" si="3"/>
        <v>0</v>
      </c>
      <c r="N17" s="33">
        <f t="shared" si="3"/>
        <v>0</v>
      </c>
    </row>
    <row r="18" spans="2:14" ht="18" customHeight="1" x14ac:dyDescent="0.25">
      <c r="B18" s="108" t="s">
        <v>10</v>
      </c>
      <c r="C18" s="109"/>
      <c r="D18" s="7"/>
      <c r="F18" s="6"/>
      <c r="G18" s="18"/>
      <c r="H18" s="6"/>
      <c r="I18" s="6"/>
      <c r="K18" s="33">
        <f t="shared" si="2"/>
        <v>0</v>
      </c>
      <c r="M18" s="33">
        <f t="shared" si="3"/>
        <v>0</v>
      </c>
      <c r="N18" s="33">
        <f t="shared" si="3"/>
        <v>0</v>
      </c>
    </row>
    <row r="19" spans="2:14" ht="18" customHeight="1" x14ac:dyDescent="0.25">
      <c r="B19" s="108" t="s">
        <v>11</v>
      </c>
      <c r="C19" s="109"/>
      <c r="D19" s="7"/>
      <c r="F19" s="6"/>
      <c r="G19" s="18"/>
      <c r="H19" s="6"/>
      <c r="I19" s="6"/>
      <c r="K19" s="33">
        <f t="shared" si="2"/>
        <v>0</v>
      </c>
      <c r="M19" s="33">
        <f t="shared" si="3"/>
        <v>0</v>
      </c>
      <c r="N19" s="33">
        <f t="shared" si="3"/>
        <v>0</v>
      </c>
    </row>
    <row r="20" spans="2:14" ht="18" customHeight="1" thickBot="1" x14ac:dyDescent="0.3">
      <c r="B20" s="135" t="s">
        <v>38</v>
      </c>
      <c r="C20" s="140"/>
      <c r="D20" s="8"/>
      <c r="F20" s="9"/>
      <c r="G20" s="18"/>
      <c r="H20" s="9"/>
      <c r="I20" s="9"/>
      <c r="K20" s="34">
        <f t="shared" si="2"/>
        <v>0</v>
      </c>
      <c r="M20" s="34">
        <f t="shared" si="3"/>
        <v>0</v>
      </c>
      <c r="N20" s="34">
        <f t="shared" si="3"/>
        <v>0</v>
      </c>
    </row>
    <row r="21" spans="2:14" ht="11.25" customHeight="1" x14ac:dyDescent="0.25">
      <c r="B21" s="36"/>
      <c r="C21" s="36"/>
      <c r="D21" s="37"/>
      <c r="F21" s="18"/>
      <c r="G21" s="18"/>
      <c r="H21" s="18"/>
      <c r="I21" s="18"/>
    </row>
    <row r="22" spans="2:14" ht="18" customHeight="1" thickBot="1" x14ac:dyDescent="0.3">
      <c r="B22" s="130" t="s">
        <v>41</v>
      </c>
      <c r="C22" s="131"/>
      <c r="D22" s="132"/>
      <c r="F22" s="32"/>
      <c r="G22" s="18"/>
      <c r="H22" s="133"/>
      <c r="I22" s="134"/>
      <c r="K22" s="32"/>
      <c r="M22" s="133"/>
      <c r="N22" s="134"/>
    </row>
    <row r="23" spans="2:14" ht="18" customHeight="1" x14ac:dyDescent="0.25">
      <c r="B23" s="138" t="s">
        <v>72</v>
      </c>
      <c r="C23" s="139"/>
      <c r="D23" s="5"/>
      <c r="F23" s="10"/>
      <c r="G23" s="18"/>
      <c r="H23" s="10"/>
      <c r="I23" s="10"/>
      <c r="K23" s="35">
        <f t="shared" ref="K23:K25" si="4">+F23*$D23</f>
        <v>0</v>
      </c>
      <c r="M23" s="35">
        <f t="shared" ref="M23:N25" si="5">+H23*$D23</f>
        <v>0</v>
      </c>
      <c r="N23" s="35">
        <f t="shared" si="5"/>
        <v>0</v>
      </c>
    </row>
    <row r="24" spans="2:14" ht="18" customHeight="1" x14ac:dyDescent="0.25">
      <c r="B24" s="108" t="s">
        <v>27</v>
      </c>
      <c r="C24" s="109"/>
      <c r="D24" s="7"/>
      <c r="F24" s="6"/>
      <c r="G24" s="18"/>
      <c r="H24" s="6"/>
      <c r="I24" s="6"/>
      <c r="K24" s="33">
        <f t="shared" si="4"/>
        <v>0</v>
      </c>
      <c r="M24" s="33">
        <f t="shared" si="5"/>
        <v>0</v>
      </c>
      <c r="N24" s="33">
        <f t="shared" si="5"/>
        <v>0</v>
      </c>
    </row>
    <row r="25" spans="2:14" ht="18" customHeight="1" thickBot="1" x14ac:dyDescent="0.3">
      <c r="B25" s="135" t="s">
        <v>28</v>
      </c>
      <c r="C25" s="140"/>
      <c r="D25" s="8"/>
      <c r="F25" s="9"/>
      <c r="G25" s="18"/>
      <c r="H25" s="9"/>
      <c r="I25" s="9"/>
      <c r="K25" s="34">
        <f t="shared" si="4"/>
        <v>0</v>
      </c>
      <c r="M25" s="34">
        <f t="shared" si="5"/>
        <v>0</v>
      </c>
      <c r="N25" s="34">
        <f t="shared" si="5"/>
        <v>0</v>
      </c>
    </row>
    <row r="26" spans="2:14" ht="11.25" customHeight="1" x14ac:dyDescent="0.25">
      <c r="B26" s="36"/>
      <c r="C26" s="36"/>
      <c r="D26" s="37"/>
      <c r="F26" s="18"/>
      <c r="G26" s="18"/>
      <c r="H26" s="18"/>
      <c r="I26" s="18"/>
    </row>
    <row r="27" spans="2:14" ht="18" customHeight="1" thickBot="1" x14ac:dyDescent="0.3">
      <c r="B27" s="130" t="s">
        <v>42</v>
      </c>
      <c r="C27" s="131"/>
      <c r="D27" s="132"/>
      <c r="F27" s="32"/>
      <c r="G27" s="18"/>
      <c r="H27" s="133"/>
      <c r="I27" s="134"/>
      <c r="K27" s="32"/>
      <c r="M27" s="133"/>
      <c r="N27" s="134"/>
    </row>
    <row r="28" spans="2:14" ht="18" customHeight="1" x14ac:dyDescent="0.25">
      <c r="B28" s="147" t="s">
        <v>29</v>
      </c>
      <c r="C28" s="148"/>
      <c r="D28" s="11"/>
      <c r="F28" s="12"/>
      <c r="G28" s="18"/>
      <c r="H28" s="12"/>
      <c r="I28" s="12"/>
      <c r="K28" s="38">
        <f>+F28*$D28</f>
        <v>0</v>
      </c>
      <c r="M28" s="38">
        <f t="shared" ref="M28:N29" si="6">+H28*$D28</f>
        <v>0</v>
      </c>
      <c r="N28" s="38">
        <f t="shared" si="6"/>
        <v>0</v>
      </c>
    </row>
    <row r="29" spans="2:14" ht="18" customHeight="1" thickBot="1" x14ac:dyDescent="0.3">
      <c r="B29" s="135" t="s">
        <v>39</v>
      </c>
      <c r="C29" s="140"/>
      <c r="D29" s="8"/>
      <c r="F29" s="9"/>
      <c r="G29" s="18"/>
      <c r="H29" s="9"/>
      <c r="I29" s="9"/>
      <c r="K29" s="34">
        <f>+F29*$D29</f>
        <v>0</v>
      </c>
      <c r="M29" s="34">
        <f t="shared" si="6"/>
        <v>0</v>
      </c>
      <c r="N29" s="34">
        <f t="shared" si="6"/>
        <v>0</v>
      </c>
    </row>
    <row r="30" spans="2:14" ht="11.25" customHeight="1" x14ac:dyDescent="0.25">
      <c r="B30" s="39"/>
      <c r="C30" s="39"/>
      <c r="D30" s="31"/>
      <c r="F30" s="18"/>
      <c r="G30" s="18"/>
      <c r="H30" s="18"/>
      <c r="I30" s="18"/>
    </row>
    <row r="31" spans="2:14" ht="18" customHeight="1" thickBot="1" x14ac:dyDescent="0.3">
      <c r="B31" s="130" t="s">
        <v>70</v>
      </c>
      <c r="C31" s="131"/>
      <c r="D31" s="132"/>
      <c r="F31" s="32"/>
      <c r="G31" s="18"/>
      <c r="H31" s="133"/>
      <c r="I31" s="134"/>
      <c r="K31" s="32"/>
      <c r="M31" s="133"/>
      <c r="N31" s="134"/>
    </row>
    <row r="32" spans="2:14" ht="18" customHeight="1" x14ac:dyDescent="0.25">
      <c r="B32" s="147" t="s">
        <v>51</v>
      </c>
      <c r="C32" s="148"/>
      <c r="D32" s="11"/>
      <c r="F32" s="12"/>
      <c r="G32" s="18"/>
      <c r="H32" s="12"/>
      <c r="I32" s="12"/>
      <c r="K32" s="38">
        <f>+F32*$D32</f>
        <v>0</v>
      </c>
      <c r="M32" s="38">
        <f t="shared" ref="M32:M33" si="7">+H32*$D32</f>
        <v>0</v>
      </c>
      <c r="N32" s="38">
        <f t="shared" ref="N32:N33" si="8">+I32*$D32</f>
        <v>0</v>
      </c>
    </row>
    <row r="33" spans="2:14" ht="18" customHeight="1" thickBot="1" x14ac:dyDescent="0.3">
      <c r="B33" s="135" t="s">
        <v>50</v>
      </c>
      <c r="C33" s="136"/>
      <c r="D33" s="8"/>
      <c r="F33" s="9"/>
      <c r="G33" s="18"/>
      <c r="H33" s="9"/>
      <c r="I33" s="9"/>
      <c r="K33" s="34">
        <f>+F33*$D33</f>
        <v>0</v>
      </c>
      <c r="M33" s="34">
        <f t="shared" si="7"/>
        <v>0</v>
      </c>
      <c r="N33" s="34">
        <f t="shared" si="8"/>
        <v>0</v>
      </c>
    </row>
    <row r="34" spans="2:14" ht="11.25" customHeight="1" x14ac:dyDescent="0.25">
      <c r="B34" s="36"/>
      <c r="C34" s="36"/>
      <c r="D34" s="37"/>
      <c r="F34" s="18"/>
      <c r="G34" s="18"/>
      <c r="H34" s="18"/>
      <c r="I34" s="18"/>
    </row>
    <row r="35" spans="2:14" ht="18" customHeight="1" thickBot="1" x14ac:dyDescent="0.3">
      <c r="B35" s="130" t="s">
        <v>69</v>
      </c>
      <c r="C35" s="131"/>
      <c r="D35" s="132"/>
      <c r="F35" s="32"/>
      <c r="G35" s="18"/>
      <c r="H35" s="133"/>
      <c r="I35" s="134"/>
      <c r="K35" s="32"/>
      <c r="M35" s="133"/>
      <c r="N35" s="134"/>
    </row>
    <row r="36" spans="2:14" ht="18" customHeight="1" x14ac:dyDescent="0.25">
      <c r="B36" s="147" t="s">
        <v>52</v>
      </c>
      <c r="C36" s="148"/>
      <c r="D36" s="11"/>
      <c r="F36" s="12"/>
      <c r="G36" s="18"/>
      <c r="H36" s="12"/>
      <c r="I36" s="12"/>
      <c r="K36" s="38">
        <f>+F36*$D36</f>
        <v>0</v>
      </c>
      <c r="M36" s="38">
        <f t="shared" ref="M36:M38" si="9">+H36*$D36</f>
        <v>0</v>
      </c>
      <c r="N36" s="38">
        <f t="shared" ref="N36:N38" si="10">+I36*$D36</f>
        <v>0</v>
      </c>
    </row>
    <row r="37" spans="2:14" ht="18" customHeight="1" x14ac:dyDescent="0.25">
      <c r="B37" s="108" t="s">
        <v>53</v>
      </c>
      <c r="C37" s="109"/>
      <c r="D37" s="7"/>
      <c r="F37" s="6"/>
      <c r="G37" s="18"/>
      <c r="H37" s="6"/>
      <c r="I37" s="6"/>
      <c r="K37" s="33">
        <f t="shared" ref="K37" si="11">+F37*$D37</f>
        <v>0</v>
      </c>
      <c r="M37" s="33">
        <f t="shared" si="9"/>
        <v>0</v>
      </c>
      <c r="N37" s="33">
        <f t="shared" si="10"/>
        <v>0</v>
      </c>
    </row>
    <row r="38" spans="2:14" ht="18" customHeight="1" thickBot="1" x14ac:dyDescent="0.3">
      <c r="B38" s="135" t="s">
        <v>54</v>
      </c>
      <c r="C38" s="140"/>
      <c r="D38" s="8"/>
      <c r="F38" s="9"/>
      <c r="G38" s="18"/>
      <c r="H38" s="9"/>
      <c r="I38" s="9"/>
      <c r="K38" s="34">
        <f>+F38*$D38</f>
        <v>0</v>
      </c>
      <c r="M38" s="34">
        <f t="shared" si="9"/>
        <v>0</v>
      </c>
      <c r="N38" s="34">
        <f t="shared" si="10"/>
        <v>0</v>
      </c>
    </row>
    <row r="39" spans="2:14" ht="11.25" customHeight="1" x14ac:dyDescent="0.25">
      <c r="B39" s="36"/>
      <c r="C39" s="36"/>
      <c r="D39" s="37"/>
      <c r="F39" s="18"/>
      <c r="G39" s="18"/>
      <c r="H39" s="18"/>
      <c r="I39" s="18"/>
    </row>
    <row r="40" spans="2:14" ht="18" customHeight="1" thickBot="1" x14ac:dyDescent="0.3">
      <c r="B40" s="145" t="s">
        <v>48</v>
      </c>
      <c r="C40" s="146"/>
      <c r="D40" s="132"/>
      <c r="F40" s="32"/>
      <c r="G40" s="18"/>
      <c r="H40" s="133"/>
      <c r="I40" s="134"/>
      <c r="K40" s="32"/>
      <c r="M40" s="133"/>
      <c r="N40" s="134"/>
    </row>
    <row r="41" spans="2:14" ht="18" customHeight="1" thickBot="1" x14ac:dyDescent="0.3">
      <c r="B41" s="143" t="s">
        <v>49</v>
      </c>
      <c r="C41" s="144"/>
      <c r="D41" s="13"/>
      <c r="F41" s="9"/>
      <c r="G41" s="18"/>
      <c r="H41" s="9"/>
      <c r="I41" s="9"/>
      <c r="K41" s="34">
        <f>+F41*$D41</f>
        <v>0</v>
      </c>
      <c r="M41" s="34">
        <f t="shared" ref="M41" si="12">+H41*$D41</f>
        <v>0</v>
      </c>
      <c r="N41" s="34">
        <f t="shared" ref="N41" si="13">+I41*$D41</f>
        <v>0</v>
      </c>
    </row>
    <row r="42" spans="2:14" ht="11.25" customHeight="1" x14ac:dyDescent="0.25">
      <c r="B42" s="36"/>
      <c r="C42" s="36"/>
      <c r="D42" s="37"/>
      <c r="F42" s="18"/>
      <c r="G42" s="18"/>
      <c r="H42" s="18"/>
      <c r="I42" s="18"/>
    </row>
    <row r="43" spans="2:14" ht="18" customHeight="1" thickBot="1" x14ac:dyDescent="0.3">
      <c r="B43" s="145" t="s">
        <v>46</v>
      </c>
      <c r="C43" s="146"/>
      <c r="D43" s="132"/>
      <c r="F43" s="32"/>
      <c r="G43" s="18"/>
      <c r="H43" s="133"/>
      <c r="I43" s="134"/>
      <c r="K43" s="32"/>
      <c r="M43" s="133"/>
      <c r="N43" s="134"/>
    </row>
    <row r="44" spans="2:14" ht="18" customHeight="1" thickBot="1" x14ac:dyDescent="0.3">
      <c r="B44" s="143" t="s">
        <v>47</v>
      </c>
      <c r="C44" s="144"/>
      <c r="D44" s="13"/>
      <c r="F44" s="9"/>
      <c r="G44" s="18"/>
      <c r="H44" s="9"/>
      <c r="I44" s="9"/>
      <c r="K44" s="34">
        <f>+F44*$D44</f>
        <v>0</v>
      </c>
      <c r="M44" s="34">
        <f t="shared" ref="M44" si="14">+H44*$D44</f>
        <v>0</v>
      </c>
      <c r="N44" s="34">
        <f t="shared" ref="N44" si="15">+I44*$D44</f>
        <v>0</v>
      </c>
    </row>
    <row r="45" spans="2:14" ht="11.25" customHeight="1" x14ac:dyDescent="0.25">
      <c r="B45" s="36"/>
      <c r="C45" s="36"/>
      <c r="D45" s="37"/>
      <c r="F45" s="18"/>
      <c r="G45" s="18"/>
      <c r="H45" s="18"/>
      <c r="I45" s="18"/>
    </row>
    <row r="46" spans="2:14" ht="18" customHeight="1" thickBot="1" x14ac:dyDescent="0.3">
      <c r="B46" s="130" t="s">
        <v>44</v>
      </c>
      <c r="C46" s="131"/>
      <c r="D46" s="132"/>
      <c r="F46" s="32"/>
      <c r="G46" s="18"/>
      <c r="H46" s="133"/>
      <c r="I46" s="134"/>
      <c r="K46" s="32"/>
      <c r="M46" s="133"/>
      <c r="N46" s="134"/>
    </row>
    <row r="47" spans="2:14" ht="18" customHeight="1" thickBot="1" x14ac:dyDescent="0.3">
      <c r="B47" s="149" t="s">
        <v>45</v>
      </c>
      <c r="C47" s="150"/>
      <c r="D47" s="13"/>
      <c r="F47" s="9"/>
      <c r="G47" s="18"/>
      <c r="H47" s="9"/>
      <c r="I47" s="9"/>
      <c r="K47" s="34">
        <f>+F47*$D47</f>
        <v>0</v>
      </c>
      <c r="M47" s="34">
        <f t="shared" ref="M47" si="16">+H47*$D47</f>
        <v>0</v>
      </c>
      <c r="N47" s="34">
        <f t="shared" ref="N47" si="17">+I47*$D47</f>
        <v>0</v>
      </c>
    </row>
    <row r="48" spans="2:14" ht="11.25" customHeight="1" x14ac:dyDescent="0.25">
      <c r="B48" s="39"/>
      <c r="C48" s="39"/>
      <c r="D48" s="31"/>
      <c r="F48" s="18"/>
      <c r="G48" s="18"/>
      <c r="H48" s="18"/>
      <c r="I48" s="18"/>
    </row>
    <row r="49" spans="2:14" ht="18" customHeight="1" thickBot="1" x14ac:dyDescent="0.3">
      <c r="B49" s="130" t="s">
        <v>43</v>
      </c>
      <c r="C49" s="131"/>
      <c r="D49" s="132"/>
      <c r="F49" s="32"/>
      <c r="G49" s="18"/>
      <c r="H49" s="141"/>
      <c r="I49" s="142"/>
      <c r="K49" s="32"/>
      <c r="M49" s="133"/>
      <c r="N49" s="134"/>
    </row>
    <row r="50" spans="2:14" ht="18" customHeight="1" x14ac:dyDescent="0.25">
      <c r="B50" s="138" t="s">
        <v>30</v>
      </c>
      <c r="C50" s="139"/>
      <c r="D50" s="11"/>
      <c r="F50" s="10"/>
      <c r="G50" s="18"/>
      <c r="H50" s="10"/>
      <c r="I50" s="10"/>
      <c r="K50" s="35">
        <f>+F50*$D50</f>
        <v>0</v>
      </c>
      <c r="M50" s="35">
        <f t="shared" ref="M50:N51" si="18">+H50*$D50</f>
        <v>0</v>
      </c>
      <c r="N50" s="35">
        <f t="shared" si="18"/>
        <v>0</v>
      </c>
    </row>
    <row r="51" spans="2:14" ht="18" customHeight="1" thickBot="1" x14ac:dyDescent="0.3">
      <c r="B51" s="135" t="s">
        <v>31</v>
      </c>
      <c r="C51" s="140"/>
      <c r="D51" s="8"/>
      <c r="F51" s="9"/>
      <c r="G51" s="18"/>
      <c r="H51" s="9"/>
      <c r="I51" s="9"/>
      <c r="K51" s="34">
        <f>+F51*$D51</f>
        <v>0</v>
      </c>
      <c r="M51" s="34">
        <f t="shared" si="18"/>
        <v>0</v>
      </c>
      <c r="N51" s="34">
        <f t="shared" si="18"/>
        <v>0</v>
      </c>
    </row>
  </sheetData>
  <sheetProtection sheet="1" objects="1" scenarios="1"/>
  <mergeCells count="65">
    <mergeCell ref="B51:C51"/>
    <mergeCell ref="B28:C28"/>
    <mergeCell ref="B29:C29"/>
    <mergeCell ref="B49:D49"/>
    <mergeCell ref="B46:D46"/>
    <mergeCell ref="B47:C47"/>
    <mergeCell ref="B36:C36"/>
    <mergeCell ref="B38:C38"/>
    <mergeCell ref="B31:D31"/>
    <mergeCell ref="B32:C32"/>
    <mergeCell ref="B33:C33"/>
    <mergeCell ref="B41:C41"/>
    <mergeCell ref="B37:C37"/>
    <mergeCell ref="B40:D40"/>
    <mergeCell ref="B50:C50"/>
    <mergeCell ref="B35:D35"/>
    <mergeCell ref="B25:C25"/>
    <mergeCell ref="B27:D27"/>
    <mergeCell ref="H27:I27"/>
    <mergeCell ref="B44:C44"/>
    <mergeCell ref="B43:D43"/>
    <mergeCell ref="H43:I43"/>
    <mergeCell ref="M27:N27"/>
    <mergeCell ref="M49:N49"/>
    <mergeCell ref="H31:I31"/>
    <mergeCell ref="M31:N31"/>
    <mergeCell ref="H49:I49"/>
    <mergeCell ref="H46:I46"/>
    <mergeCell ref="M46:N46"/>
    <mergeCell ref="H35:I35"/>
    <mergeCell ref="M35:N35"/>
    <mergeCell ref="H40:I40"/>
    <mergeCell ref="M40:N40"/>
    <mergeCell ref="M43:N43"/>
    <mergeCell ref="B22:D22"/>
    <mergeCell ref="H22:I22"/>
    <mergeCell ref="M22:N22"/>
    <mergeCell ref="B23:C23"/>
    <mergeCell ref="B24:C24"/>
    <mergeCell ref="B16:C16"/>
    <mergeCell ref="B17:C17"/>
    <mergeCell ref="B18:C18"/>
    <mergeCell ref="B19:C19"/>
    <mergeCell ref="B20:C20"/>
    <mergeCell ref="B12:C12"/>
    <mergeCell ref="B13:N13"/>
    <mergeCell ref="B15:D15"/>
    <mergeCell ref="H15:I15"/>
    <mergeCell ref="M15:N15"/>
    <mergeCell ref="B11:C11"/>
    <mergeCell ref="B2:N2"/>
    <mergeCell ref="B3:N3"/>
    <mergeCell ref="B4:N4"/>
    <mergeCell ref="B5:C7"/>
    <mergeCell ref="H5:I5"/>
    <mergeCell ref="M5:N5"/>
    <mergeCell ref="D6:D7"/>
    <mergeCell ref="F6:F7"/>
    <mergeCell ref="K6:K7"/>
    <mergeCell ref="H7:I7"/>
    <mergeCell ref="M7:N7"/>
    <mergeCell ref="B9:D9"/>
    <mergeCell ref="H9:I9"/>
    <mergeCell ref="M9:N9"/>
    <mergeCell ref="B10:C10"/>
  </mergeCells>
  <printOptions horizontalCentered="1"/>
  <pageMargins left="0.59055118110236227" right="0.59055118110236227" top="0.39370078740157483" bottom="0.59055118110236227" header="0.35433070866141736" footer="0.39370078740157483"/>
  <pageSetup paperSize="9" scale="65" fitToHeight="2" orientation="landscape" r:id="rId1"/>
  <headerFooter alignWithMargins="0">
    <oddHeader xml:space="preserve">&amp;L&amp;"Century Gothic,Normal"Arrondissement judiciaire de Nantes&amp;R&amp;"Century Gothic,Normal"Maintenance multitechnique </oddHeader>
    <oddFooter>&amp;L&amp;"Century Gothic,Normal"&amp;F - &amp;A&amp;R&amp;"Century Gothic,Normal"AE - Annexe 2 - BPU - Page &amp;P / &amp;N</oddFooter>
  </headerFooter>
  <rowBreaks count="1" manualBreakCount="1">
    <brk id="30" min="1"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tabColor rgb="FF002060"/>
  </sheetPr>
  <dimension ref="B1:C13"/>
  <sheetViews>
    <sheetView showGridLines="0" view="pageBreakPreview" zoomScaleNormal="100" zoomScaleSheetLayoutView="100" workbookViewId="0">
      <selection activeCell="D10" sqref="D10"/>
    </sheetView>
  </sheetViews>
  <sheetFormatPr baseColWidth="10" defaultColWidth="11.453125" defaultRowHeight="12.5" x14ac:dyDescent="0.25"/>
  <cols>
    <col min="1" max="1" width="3.54296875" style="1" customWidth="1"/>
    <col min="2" max="2" width="71.453125" style="2" customWidth="1"/>
    <col min="3" max="3" width="28.54296875" style="1" customWidth="1"/>
    <col min="4" max="16384" width="11.453125" style="1"/>
  </cols>
  <sheetData>
    <row r="1" spans="2:3" ht="15" customHeight="1" x14ac:dyDescent="0.25"/>
    <row r="2" spans="2:3" ht="60" customHeight="1" x14ac:dyDescent="0.25">
      <c r="B2" s="151" t="s">
        <v>12</v>
      </c>
      <c r="C2" s="151"/>
    </row>
    <row r="3" spans="2:3" ht="35.25" customHeight="1" x14ac:dyDescent="0.25">
      <c r="B3" s="152" t="s">
        <v>13</v>
      </c>
      <c r="C3" s="153"/>
    </row>
    <row r="4" spans="2:3" ht="105" customHeight="1" x14ac:dyDescent="0.25">
      <c r="B4" s="154" t="s">
        <v>71</v>
      </c>
      <c r="C4" s="154"/>
    </row>
    <row r="5" spans="2:3" ht="45" customHeight="1" x14ac:dyDescent="0.25">
      <c r="B5" s="42" t="s">
        <v>14</v>
      </c>
      <c r="C5" s="43" t="s">
        <v>15</v>
      </c>
    </row>
    <row r="6" spans="2:3" s="17" customFormat="1" ht="30" customHeight="1" x14ac:dyDescent="0.25">
      <c r="B6" s="40" t="s">
        <v>67</v>
      </c>
      <c r="C6" s="3"/>
    </row>
    <row r="7" spans="2:3" s="17" customFormat="1" ht="30" customHeight="1" x14ac:dyDescent="0.25">
      <c r="B7" s="41" t="s">
        <v>68</v>
      </c>
      <c r="C7" s="4"/>
    </row>
    <row r="8" spans="2:3" ht="59.25" customHeight="1" x14ac:dyDescent="0.25"/>
    <row r="9" spans="2:3" ht="30" customHeight="1" x14ac:dyDescent="0.25">
      <c r="B9" s="152" t="s">
        <v>16</v>
      </c>
      <c r="C9" s="153"/>
    </row>
    <row r="10" spans="2:3" ht="110.25" customHeight="1" x14ac:dyDescent="0.25">
      <c r="B10" s="154" t="s">
        <v>17</v>
      </c>
      <c r="C10" s="154"/>
    </row>
    <row r="11" spans="2:3" ht="45" customHeight="1" x14ac:dyDescent="0.25">
      <c r="B11" s="42" t="s">
        <v>18</v>
      </c>
      <c r="C11" s="43" t="s">
        <v>15</v>
      </c>
    </row>
    <row r="12" spans="2:3" s="17" customFormat="1" ht="30" customHeight="1" x14ac:dyDescent="0.25">
      <c r="B12" s="40" t="s">
        <v>19</v>
      </c>
      <c r="C12" s="3"/>
    </row>
    <row r="13" spans="2:3" s="17" customFormat="1" ht="30" customHeight="1" x14ac:dyDescent="0.25">
      <c r="B13" s="41" t="s">
        <v>20</v>
      </c>
      <c r="C13" s="4"/>
    </row>
  </sheetData>
  <sheetProtection sheet="1"/>
  <mergeCells count="5">
    <mergeCell ref="B2:C2"/>
    <mergeCell ref="B3:C3"/>
    <mergeCell ref="B4:C4"/>
    <mergeCell ref="B9:C9"/>
    <mergeCell ref="B10:C10"/>
  </mergeCells>
  <printOptions horizontalCentered="1"/>
  <pageMargins left="0.59055118110236227" right="0.59055118110236227" top="0.39370078740157483" bottom="0.59055118110236227" header="0.35433070866141736" footer="0.39370078740157483"/>
  <pageSetup paperSize="9" scale="65" fitToHeight="0" orientation="landscape" r:id="rId1"/>
  <headerFooter alignWithMargins="0">
    <oddHeader xml:space="preserve">&amp;L&amp;"Century Gothic,Normal"Arrondissement judiciaire de Nantes&amp;R&amp;"Century Gothic,Normal"Maintenance multitechnique </oddHeader>
    <oddFooter>&amp;L&amp;"Century Gothic,Normal"&amp;F - &amp;A&amp;R&amp;"Century Gothic,Normal"AE - Annexe 2 - BPU - Page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18307-F09D-4D28-BA36-73E5756BB8A5}">
  <sheetPr>
    <tabColor rgb="FF002060"/>
  </sheetPr>
  <dimension ref="B1:C6"/>
  <sheetViews>
    <sheetView showGridLines="0" tabSelected="1" view="pageBreakPreview" zoomScaleNormal="100" zoomScaleSheetLayoutView="100" workbookViewId="0">
      <selection activeCell="B4" sqref="B4:C4"/>
    </sheetView>
  </sheetViews>
  <sheetFormatPr baseColWidth="10" defaultColWidth="11.453125" defaultRowHeight="12.5" x14ac:dyDescent="0.25"/>
  <cols>
    <col min="1" max="1" width="3.54296875" style="1" customWidth="1"/>
    <col min="2" max="2" width="71.453125" style="2" customWidth="1"/>
    <col min="3" max="3" width="28.54296875" style="1" customWidth="1"/>
    <col min="4" max="16384" width="11.453125" style="1"/>
  </cols>
  <sheetData>
    <row r="1" spans="2:3" ht="15" customHeight="1" x14ac:dyDescent="0.25"/>
    <row r="2" spans="2:3" ht="60" customHeight="1" x14ac:dyDescent="0.25">
      <c r="B2" s="151" t="s">
        <v>12</v>
      </c>
      <c r="C2" s="151"/>
    </row>
    <row r="3" spans="2:3" ht="35.25" customHeight="1" x14ac:dyDescent="0.25">
      <c r="B3" s="152" t="s">
        <v>77</v>
      </c>
      <c r="C3" s="153"/>
    </row>
    <row r="4" spans="2:3" ht="30" customHeight="1" x14ac:dyDescent="0.25">
      <c r="B4" s="154"/>
      <c r="C4" s="154"/>
    </row>
    <row r="5" spans="2:3" ht="45" customHeight="1" x14ac:dyDescent="0.25">
      <c r="B5" s="42" t="s">
        <v>73</v>
      </c>
      <c r="C5" s="43" t="s">
        <v>74</v>
      </c>
    </row>
    <row r="6" spans="2:3" s="17" customFormat="1" ht="106.9" customHeight="1" x14ac:dyDescent="0.25">
      <c r="B6" s="41" t="s">
        <v>76</v>
      </c>
      <c r="C6" s="4"/>
    </row>
  </sheetData>
  <sheetProtection sheet="1"/>
  <mergeCells count="3">
    <mergeCell ref="B2:C2"/>
    <mergeCell ref="B3:C3"/>
    <mergeCell ref="B4:C4"/>
  </mergeCells>
  <printOptions horizontalCentered="1"/>
  <pageMargins left="0.59055118110236227" right="0.59055118110236227" top="0.39370078740157483" bottom="0.59055118110236227" header="0.35433070866141736" footer="0.39370078740157483"/>
  <pageSetup paperSize="9" scale="65" fitToHeight="0" orientation="landscape" r:id="rId1"/>
  <headerFooter alignWithMargins="0">
    <oddHeader xml:space="preserve">&amp;L&amp;"Century Gothic,Normal"Arrondissement judiciaire de Nantes&amp;R&amp;"Century Gothic,Normal"Maintenance multitechnique </oddHeader>
    <oddFooter>&amp;L&amp;"Century Gothic,Normal"&amp;F - &amp;A&amp;R&amp;"Century Gothic,Normal"AE - Annexe 2 - BPU - Page &amp;P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C9D7E-34BF-46DE-BD88-38D506810FDF}">
  <sheetPr>
    <tabColor rgb="FFE73C1E"/>
  </sheetPr>
  <dimension ref="B1:G102"/>
  <sheetViews>
    <sheetView showGridLines="0" view="pageBreakPreview" zoomScale="70" zoomScaleNormal="100" zoomScaleSheetLayoutView="70" workbookViewId="0">
      <pane ySplit="4" topLeftCell="A85" activePane="bottomLeft" state="frozen"/>
      <selection activeCell="B44" sqref="B44"/>
      <selection pane="bottomLeft" activeCell="C157" sqref="C157"/>
    </sheetView>
  </sheetViews>
  <sheetFormatPr baseColWidth="10" defaultColWidth="11.453125" defaultRowHeight="12.5" x14ac:dyDescent="0.25"/>
  <cols>
    <col min="1" max="1" width="5.81640625" style="1" customWidth="1"/>
    <col min="2" max="2" width="24.1796875" style="2" customWidth="1"/>
    <col min="3" max="3" width="59.54296875" style="2" customWidth="1"/>
    <col min="4" max="5" width="15.54296875" style="2" customWidth="1"/>
    <col min="6" max="7" width="15.54296875" style="1" customWidth="1"/>
    <col min="8" max="16384" width="11.453125" style="1"/>
  </cols>
  <sheetData>
    <row r="1" spans="2:7" ht="20.25" customHeight="1" thickBot="1" x14ac:dyDescent="0.3"/>
    <row r="2" spans="2:7" ht="102.75" customHeight="1" thickBot="1" x14ac:dyDescent="0.3">
      <c r="B2" s="93" t="s">
        <v>64</v>
      </c>
      <c r="C2" s="94"/>
      <c r="D2" s="94"/>
      <c r="E2" s="94"/>
      <c r="F2" s="94"/>
      <c r="G2" s="95"/>
    </row>
    <row r="3" spans="2:7" ht="25" customHeight="1" x14ac:dyDescent="0.25">
      <c r="B3" s="96"/>
      <c r="C3" s="96"/>
      <c r="D3" s="96"/>
      <c r="E3" s="96"/>
      <c r="F3" s="96"/>
      <c r="G3" s="44"/>
    </row>
    <row r="4" spans="2:7" ht="45" customHeight="1" thickBot="1" x14ac:dyDescent="0.3">
      <c r="B4" s="45" t="s">
        <v>55</v>
      </c>
      <c r="C4" s="46" t="s">
        <v>56</v>
      </c>
      <c r="D4" s="47" t="s">
        <v>57</v>
      </c>
      <c r="E4" s="47" t="s">
        <v>58</v>
      </c>
      <c r="F4" s="97" t="s">
        <v>59</v>
      </c>
      <c r="G4" s="98"/>
    </row>
    <row r="5" spans="2:7" ht="20" customHeight="1" x14ac:dyDescent="0.25">
      <c r="B5" s="87" t="s">
        <v>60</v>
      </c>
      <c r="C5" s="48" t="str">
        <f>'Taux horaires'!$B$10</f>
        <v>Technicien Responsable de site</v>
      </c>
      <c r="D5" s="49">
        <f>'Taux horaires'!$D$10</f>
        <v>0</v>
      </c>
      <c r="E5" s="50">
        <v>12</v>
      </c>
      <c r="F5" s="51">
        <f>+E5*D5</f>
        <v>0</v>
      </c>
      <c r="G5" s="90">
        <f>SUM(F5:F27)</f>
        <v>0</v>
      </c>
    </row>
    <row r="6" spans="2:7" ht="20" customHeight="1" x14ac:dyDescent="0.25">
      <c r="B6" s="88"/>
      <c r="C6" s="52" t="str">
        <f>'Taux horaires'!$B$11</f>
        <v>Ingénieur Méthodes / Qualité / Energies</v>
      </c>
      <c r="D6" s="53">
        <f>'Taux horaires'!$D$11</f>
        <v>0</v>
      </c>
      <c r="E6" s="54">
        <v>8</v>
      </c>
      <c r="F6" s="55">
        <f t="shared" ref="F6:F27" si="0">+E6*D6</f>
        <v>0</v>
      </c>
      <c r="G6" s="91"/>
    </row>
    <row r="7" spans="2:7" ht="20" customHeight="1" x14ac:dyDescent="0.25">
      <c r="B7" s="88"/>
      <c r="C7" s="56" t="str">
        <f>'Taux horaires'!$B$12</f>
        <v>Accompagnement sous-traitant * cas A et B ci-dessous</v>
      </c>
      <c r="D7" s="57">
        <f>'Taux horaires'!$D$12</f>
        <v>0</v>
      </c>
      <c r="E7" s="58">
        <v>12</v>
      </c>
      <c r="F7" s="59">
        <f t="shared" si="0"/>
        <v>0</v>
      </c>
      <c r="G7" s="91"/>
    </row>
    <row r="8" spans="2:7" ht="20" customHeight="1" x14ac:dyDescent="0.25">
      <c r="B8" s="88"/>
      <c r="C8" s="60" t="str">
        <f>'Taux horaires'!$B$16</f>
        <v>Technicien de maintenance CVC-Plomberie</v>
      </c>
      <c r="D8" s="61">
        <f>'Taux horaires'!$D$16</f>
        <v>0</v>
      </c>
      <c r="E8" s="62">
        <v>8</v>
      </c>
      <c r="F8" s="63">
        <f t="shared" si="0"/>
        <v>0</v>
      </c>
      <c r="G8" s="91"/>
    </row>
    <row r="9" spans="2:7" ht="20" customHeight="1" x14ac:dyDescent="0.25">
      <c r="B9" s="88"/>
      <c r="C9" s="52" t="str">
        <f>'Taux horaires'!$B$17</f>
        <v>Chauffagiste, monteur/soudeur</v>
      </c>
      <c r="D9" s="64">
        <f>'Taux horaires'!$D$17</f>
        <v>0</v>
      </c>
      <c r="E9" s="54">
        <v>4</v>
      </c>
      <c r="F9" s="55">
        <f t="shared" si="0"/>
        <v>0</v>
      </c>
      <c r="G9" s="91"/>
    </row>
    <row r="10" spans="2:7" ht="20" customHeight="1" x14ac:dyDescent="0.25">
      <c r="B10" s="88"/>
      <c r="C10" s="52" t="str">
        <f>'Taux horaires'!$B$18</f>
        <v>Frigoriste</v>
      </c>
      <c r="D10" s="64">
        <f>'Taux horaires'!$D$18</f>
        <v>0</v>
      </c>
      <c r="E10" s="54">
        <v>8</v>
      </c>
      <c r="F10" s="55">
        <f t="shared" si="0"/>
        <v>0</v>
      </c>
      <c r="G10" s="91"/>
    </row>
    <row r="11" spans="2:7" ht="20" customHeight="1" x14ac:dyDescent="0.25">
      <c r="B11" s="88"/>
      <c r="C11" s="52" t="str">
        <f>'Taux horaires'!$B$19</f>
        <v>Plombier</v>
      </c>
      <c r="D11" s="64">
        <f>'Taux horaires'!$D$19</f>
        <v>0</v>
      </c>
      <c r="E11" s="54">
        <v>10</v>
      </c>
      <c r="F11" s="55">
        <f t="shared" si="0"/>
        <v>0</v>
      </c>
      <c r="G11" s="91"/>
    </row>
    <row r="12" spans="2:7" ht="20" customHeight="1" x14ac:dyDescent="0.25">
      <c r="B12" s="88"/>
      <c r="C12" s="56" t="str">
        <f>'Taux horaires'!$B$20</f>
        <v>Spécialiste constructeur GROUPE FRIGORIFIQUE</v>
      </c>
      <c r="D12" s="65">
        <f>'Taux horaires'!$D$20</f>
        <v>0</v>
      </c>
      <c r="E12" s="58">
        <v>4</v>
      </c>
      <c r="F12" s="59">
        <f t="shared" si="0"/>
        <v>0</v>
      </c>
      <c r="G12" s="91"/>
    </row>
    <row r="13" spans="2:7" ht="20" customHeight="1" x14ac:dyDescent="0.25">
      <c r="B13" s="88"/>
      <c r="C13" s="60" t="str">
        <f>'Taux horaires'!$B$23</f>
        <v>Electricien HT / BT</v>
      </c>
      <c r="D13" s="61">
        <f>'Taux horaires'!$D$23</f>
        <v>0</v>
      </c>
      <c r="E13" s="62">
        <v>12</v>
      </c>
      <c r="F13" s="63">
        <f t="shared" si="0"/>
        <v>0</v>
      </c>
      <c r="G13" s="91"/>
    </row>
    <row r="14" spans="2:7" ht="20" customHeight="1" x14ac:dyDescent="0.25">
      <c r="B14" s="88"/>
      <c r="C14" s="52" t="str">
        <f>'Taux horaires'!$B$24</f>
        <v>Diéseliste groupe électrogène</v>
      </c>
      <c r="D14" s="64">
        <f>'Taux horaires'!$D$24</f>
        <v>0</v>
      </c>
      <c r="E14" s="54">
        <v>4</v>
      </c>
      <c r="F14" s="55">
        <f t="shared" si="0"/>
        <v>0</v>
      </c>
      <c r="G14" s="91"/>
    </row>
    <row r="15" spans="2:7" ht="20" customHeight="1" x14ac:dyDescent="0.25">
      <c r="B15" s="88"/>
      <c r="C15" s="56" t="str">
        <f>'Taux horaires'!$B$25</f>
        <v>Spécialiste constructeur INSTALLATIONS HT</v>
      </c>
      <c r="D15" s="65">
        <f>'Taux horaires'!$D$25</f>
        <v>0</v>
      </c>
      <c r="E15" s="58">
        <v>4</v>
      </c>
      <c r="F15" s="59">
        <f t="shared" si="0"/>
        <v>0</v>
      </c>
      <c r="G15" s="91"/>
    </row>
    <row r="16" spans="2:7" ht="20" customHeight="1" x14ac:dyDescent="0.25">
      <c r="B16" s="88"/>
      <c r="C16" s="60" t="str">
        <f>'Taux horaires'!$B$28</f>
        <v>Metteur au point GTB</v>
      </c>
      <c r="D16" s="61">
        <f>'Taux horaires'!$D$28</f>
        <v>0</v>
      </c>
      <c r="E16" s="62">
        <v>10</v>
      </c>
      <c r="F16" s="63">
        <f t="shared" si="0"/>
        <v>0</v>
      </c>
      <c r="G16" s="91"/>
    </row>
    <row r="17" spans="2:7" ht="20" customHeight="1" x14ac:dyDescent="0.25">
      <c r="B17" s="88"/>
      <c r="C17" s="56" t="str">
        <f>'Taux horaires'!$B$29</f>
        <v>Spécialiste constructeur GTB</v>
      </c>
      <c r="D17" s="65">
        <f>'Taux horaires'!$D$29</f>
        <v>0</v>
      </c>
      <c r="E17" s="58">
        <v>4</v>
      </c>
      <c r="F17" s="59">
        <f t="shared" si="0"/>
        <v>0</v>
      </c>
      <c r="G17" s="91"/>
    </row>
    <row r="18" spans="2:7" ht="20" customHeight="1" x14ac:dyDescent="0.25">
      <c r="B18" s="88"/>
      <c r="C18" s="60" t="str">
        <f>'Taux horaires'!$B$32</f>
        <v>Technicien de maintenance SSI</v>
      </c>
      <c r="D18" s="61">
        <f>'Taux horaires'!$D$32</f>
        <v>0</v>
      </c>
      <c r="E18" s="62">
        <v>8</v>
      </c>
      <c r="F18" s="63">
        <f t="shared" si="0"/>
        <v>0</v>
      </c>
      <c r="G18" s="91"/>
    </row>
    <row r="19" spans="2:7" ht="20" customHeight="1" x14ac:dyDescent="0.25">
      <c r="B19" s="88"/>
      <c r="C19" s="56" t="str">
        <f>'Taux horaires'!$B$33</f>
        <v>Spécialiste constructeur SSI</v>
      </c>
      <c r="D19" s="65">
        <f>'Taux horaires'!$D$33</f>
        <v>0</v>
      </c>
      <c r="E19" s="58">
        <v>8</v>
      </c>
      <c r="F19" s="59">
        <f t="shared" si="0"/>
        <v>0</v>
      </c>
      <c r="G19" s="91"/>
    </row>
    <row r="20" spans="2:7" ht="20" customHeight="1" x14ac:dyDescent="0.25">
      <c r="B20" s="88"/>
      <c r="C20" s="60" t="str">
        <f>'Taux horaires'!$B$36</f>
        <v>Technicien de maintenance CFA</v>
      </c>
      <c r="D20" s="61">
        <f>'Taux horaires'!$D$36</f>
        <v>0</v>
      </c>
      <c r="E20" s="62">
        <v>8</v>
      </c>
      <c r="F20" s="63">
        <f t="shared" si="0"/>
        <v>0</v>
      </c>
      <c r="G20" s="91"/>
    </row>
    <row r="21" spans="2:7" ht="20" customHeight="1" x14ac:dyDescent="0.25">
      <c r="B21" s="88"/>
      <c r="C21" s="52" t="str">
        <f>'Taux horaires'!$B$37</f>
        <v>Spécialiste constructeur Contrôle d'accès</v>
      </c>
      <c r="D21" s="64">
        <f>'Taux horaires'!$D$37</f>
        <v>0</v>
      </c>
      <c r="E21" s="54">
        <v>4</v>
      </c>
      <c r="F21" s="55">
        <f t="shared" si="0"/>
        <v>0</v>
      </c>
      <c r="G21" s="91"/>
    </row>
    <row r="22" spans="2:7" ht="20" customHeight="1" x14ac:dyDescent="0.25">
      <c r="B22" s="88"/>
      <c r="C22" s="56" t="str">
        <f>'Taux horaires'!$B$38</f>
        <v>Spécialiste constructeur Vidéoprotection</v>
      </c>
      <c r="D22" s="65">
        <f>'Taux horaires'!$D$38</f>
        <v>0</v>
      </c>
      <c r="E22" s="58">
        <v>4</v>
      </c>
      <c r="F22" s="59">
        <f t="shared" si="0"/>
        <v>0</v>
      </c>
      <c r="G22" s="91"/>
    </row>
    <row r="23" spans="2:7" ht="20" customHeight="1" x14ac:dyDescent="0.25">
      <c r="B23" s="88"/>
      <c r="C23" s="56" t="str">
        <f>'Taux horaires'!$B$41</f>
        <v>Technicien de maintenance Protection Incendie</v>
      </c>
      <c r="D23" s="65">
        <f>'Taux horaires'!$D$41</f>
        <v>0</v>
      </c>
      <c r="E23" s="58">
        <v>8</v>
      </c>
      <c r="F23" s="59">
        <f t="shared" si="0"/>
        <v>0</v>
      </c>
      <c r="G23" s="91"/>
    </row>
    <row r="24" spans="2:7" ht="20" customHeight="1" x14ac:dyDescent="0.25">
      <c r="B24" s="88"/>
      <c r="C24" s="56" t="str">
        <f>'Taux horaires'!$B$44</f>
        <v>Technicien de maintenance fermetures motorisées</v>
      </c>
      <c r="D24" s="65">
        <f>'Taux horaires'!$D$44</f>
        <v>0</v>
      </c>
      <c r="E24" s="58">
        <v>4</v>
      </c>
      <c r="F24" s="59">
        <f t="shared" si="0"/>
        <v>0</v>
      </c>
      <c r="G24" s="91"/>
    </row>
    <row r="25" spans="2:7" ht="20" customHeight="1" x14ac:dyDescent="0.25">
      <c r="B25" s="88"/>
      <c r="C25" s="56" t="str">
        <f>'Taux horaires'!$B$47</f>
        <v>Ouvrier qualifié étanchéité terrasses</v>
      </c>
      <c r="D25" s="65">
        <f>'Taux horaires'!$D$47</f>
        <v>0</v>
      </c>
      <c r="E25" s="58">
        <v>8</v>
      </c>
      <c r="F25" s="59">
        <f t="shared" si="0"/>
        <v>0</v>
      </c>
      <c r="G25" s="91"/>
    </row>
    <row r="26" spans="2:7" ht="20" customHeight="1" x14ac:dyDescent="0.25">
      <c r="B26" s="88"/>
      <c r="C26" s="60" t="str">
        <f>'Taux horaires'!$B$50</f>
        <v>Serrurier</v>
      </c>
      <c r="D26" s="61">
        <f>'Taux horaires'!$D$50</f>
        <v>0</v>
      </c>
      <c r="E26" s="62">
        <v>8</v>
      </c>
      <c r="F26" s="63">
        <f t="shared" si="0"/>
        <v>0</v>
      </c>
      <c r="G26" s="91"/>
    </row>
    <row r="27" spans="2:7" ht="20" customHeight="1" thickBot="1" x14ac:dyDescent="0.3">
      <c r="B27" s="88"/>
      <c r="C27" s="56" t="str">
        <f>'Taux horaires'!$B$51</f>
        <v>Menuisier</v>
      </c>
      <c r="D27" s="65">
        <f>'Taux horaires'!$D$51</f>
        <v>0</v>
      </c>
      <c r="E27" s="58">
        <v>4</v>
      </c>
      <c r="F27" s="59">
        <f t="shared" si="0"/>
        <v>0</v>
      </c>
      <c r="G27" s="91"/>
    </row>
    <row r="28" spans="2:7" ht="20" customHeight="1" x14ac:dyDescent="0.25">
      <c r="B28" s="87" t="s">
        <v>65</v>
      </c>
      <c r="C28" s="48" t="str">
        <f>'Taux horaires'!$B$10</f>
        <v>Technicien Responsable de site</v>
      </c>
      <c r="D28" s="49">
        <f>'Taux horaires'!$K$10</f>
        <v>0</v>
      </c>
      <c r="E28" s="50">
        <v>2</v>
      </c>
      <c r="F28" s="51">
        <f>+E28*D28</f>
        <v>0</v>
      </c>
      <c r="G28" s="90">
        <f>SUM(F28:F50)</f>
        <v>0</v>
      </c>
    </row>
    <row r="29" spans="2:7" ht="20" customHeight="1" x14ac:dyDescent="0.25">
      <c r="B29" s="88"/>
      <c r="C29" s="52" t="str">
        <f>'Taux horaires'!$B$11</f>
        <v>Ingénieur Méthodes / Qualité / Energies</v>
      </c>
      <c r="D29" s="53">
        <f>'Taux horaires'!$K$11</f>
        <v>0</v>
      </c>
      <c r="E29" s="54">
        <v>1</v>
      </c>
      <c r="F29" s="55">
        <f t="shared" ref="F29:F50" si="1">+E29*D29</f>
        <v>0</v>
      </c>
      <c r="G29" s="91"/>
    </row>
    <row r="30" spans="2:7" ht="20" customHeight="1" x14ac:dyDescent="0.25">
      <c r="B30" s="88"/>
      <c r="C30" s="56" t="str">
        <f>'Taux horaires'!$B$12</f>
        <v>Accompagnement sous-traitant * cas A et B ci-dessous</v>
      </c>
      <c r="D30" s="57">
        <f>'Taux horaires'!$K$12</f>
        <v>0</v>
      </c>
      <c r="E30" s="58">
        <v>1</v>
      </c>
      <c r="F30" s="59">
        <f t="shared" si="1"/>
        <v>0</v>
      </c>
      <c r="G30" s="91"/>
    </row>
    <row r="31" spans="2:7" ht="20" customHeight="1" x14ac:dyDescent="0.25">
      <c r="B31" s="88"/>
      <c r="C31" s="60" t="str">
        <f>'Taux horaires'!$B$16</f>
        <v>Technicien de maintenance CVC-Plomberie</v>
      </c>
      <c r="D31" s="61">
        <f>'Taux horaires'!$K$16</f>
        <v>0</v>
      </c>
      <c r="E31" s="62">
        <v>1</v>
      </c>
      <c r="F31" s="63">
        <f t="shared" si="1"/>
        <v>0</v>
      </c>
      <c r="G31" s="91"/>
    </row>
    <row r="32" spans="2:7" ht="20" customHeight="1" x14ac:dyDescent="0.25">
      <c r="B32" s="88"/>
      <c r="C32" s="52" t="str">
        <f>'Taux horaires'!$B$17</f>
        <v>Chauffagiste, monteur/soudeur</v>
      </c>
      <c r="D32" s="64">
        <f>'Taux horaires'!$K$17</f>
        <v>0</v>
      </c>
      <c r="E32" s="54">
        <v>1</v>
      </c>
      <c r="F32" s="55">
        <f t="shared" si="1"/>
        <v>0</v>
      </c>
      <c r="G32" s="91"/>
    </row>
    <row r="33" spans="2:7" ht="20" customHeight="1" x14ac:dyDescent="0.25">
      <c r="B33" s="88"/>
      <c r="C33" s="52" t="str">
        <f>'Taux horaires'!$B$18</f>
        <v>Frigoriste</v>
      </c>
      <c r="D33" s="64">
        <f>'Taux horaires'!$K$18</f>
        <v>0</v>
      </c>
      <c r="E33" s="54">
        <v>1</v>
      </c>
      <c r="F33" s="55">
        <f t="shared" si="1"/>
        <v>0</v>
      </c>
      <c r="G33" s="91"/>
    </row>
    <row r="34" spans="2:7" ht="20" customHeight="1" x14ac:dyDescent="0.25">
      <c r="B34" s="88"/>
      <c r="C34" s="52" t="str">
        <f>'Taux horaires'!$B$19</f>
        <v>Plombier</v>
      </c>
      <c r="D34" s="64">
        <f>'Taux horaires'!$K$19</f>
        <v>0</v>
      </c>
      <c r="E34" s="54">
        <v>1</v>
      </c>
      <c r="F34" s="55">
        <f t="shared" si="1"/>
        <v>0</v>
      </c>
      <c r="G34" s="91"/>
    </row>
    <row r="35" spans="2:7" ht="20" customHeight="1" x14ac:dyDescent="0.25">
      <c r="B35" s="88"/>
      <c r="C35" s="56" t="str">
        <f>'Taux horaires'!$B$20</f>
        <v>Spécialiste constructeur GROUPE FRIGORIFIQUE</v>
      </c>
      <c r="D35" s="65">
        <f>'Taux horaires'!$K$20</f>
        <v>0</v>
      </c>
      <c r="E35" s="58">
        <v>1</v>
      </c>
      <c r="F35" s="59">
        <f t="shared" si="1"/>
        <v>0</v>
      </c>
      <c r="G35" s="91"/>
    </row>
    <row r="36" spans="2:7" ht="20" customHeight="1" x14ac:dyDescent="0.25">
      <c r="B36" s="88"/>
      <c r="C36" s="60" t="str">
        <f>'Taux horaires'!$B$23</f>
        <v>Electricien HT / BT</v>
      </c>
      <c r="D36" s="61">
        <f>'Taux horaires'!$K$23</f>
        <v>0</v>
      </c>
      <c r="E36" s="62">
        <v>1</v>
      </c>
      <c r="F36" s="63">
        <f t="shared" si="1"/>
        <v>0</v>
      </c>
      <c r="G36" s="91"/>
    </row>
    <row r="37" spans="2:7" ht="20" customHeight="1" x14ac:dyDescent="0.25">
      <c r="B37" s="88"/>
      <c r="C37" s="52" t="str">
        <f>'Taux horaires'!$B$24</f>
        <v>Diéseliste groupe électrogène</v>
      </c>
      <c r="D37" s="64">
        <f>'Taux horaires'!$K$24</f>
        <v>0</v>
      </c>
      <c r="E37" s="54">
        <v>1</v>
      </c>
      <c r="F37" s="55">
        <f t="shared" si="1"/>
        <v>0</v>
      </c>
      <c r="G37" s="91"/>
    </row>
    <row r="38" spans="2:7" ht="20" customHeight="1" x14ac:dyDescent="0.25">
      <c r="B38" s="88"/>
      <c r="C38" s="56" t="str">
        <f>'Taux horaires'!$B$25</f>
        <v>Spécialiste constructeur INSTALLATIONS HT</v>
      </c>
      <c r="D38" s="65">
        <f>'Taux horaires'!$K$25</f>
        <v>0</v>
      </c>
      <c r="E38" s="58">
        <v>1</v>
      </c>
      <c r="F38" s="59">
        <f t="shared" si="1"/>
        <v>0</v>
      </c>
      <c r="G38" s="91"/>
    </row>
    <row r="39" spans="2:7" ht="20" customHeight="1" x14ac:dyDescent="0.25">
      <c r="B39" s="88"/>
      <c r="C39" s="60" t="str">
        <f>'Taux horaires'!$B$28</f>
        <v>Metteur au point GTB</v>
      </c>
      <c r="D39" s="61">
        <f>'Taux horaires'!$K$28</f>
        <v>0</v>
      </c>
      <c r="E39" s="62">
        <v>1</v>
      </c>
      <c r="F39" s="63">
        <f t="shared" si="1"/>
        <v>0</v>
      </c>
      <c r="G39" s="91"/>
    </row>
    <row r="40" spans="2:7" ht="20" customHeight="1" x14ac:dyDescent="0.25">
      <c r="B40" s="88"/>
      <c r="C40" s="56" t="str">
        <f>'Taux horaires'!$B$29</f>
        <v>Spécialiste constructeur GTB</v>
      </c>
      <c r="D40" s="65">
        <f>'Taux horaires'!$K$29</f>
        <v>0</v>
      </c>
      <c r="E40" s="58">
        <v>1</v>
      </c>
      <c r="F40" s="59">
        <f t="shared" si="1"/>
        <v>0</v>
      </c>
      <c r="G40" s="91"/>
    </row>
    <row r="41" spans="2:7" ht="20" customHeight="1" x14ac:dyDescent="0.25">
      <c r="B41" s="88"/>
      <c r="C41" s="60" t="str">
        <f>'Taux horaires'!$B$32</f>
        <v>Technicien de maintenance SSI</v>
      </c>
      <c r="D41" s="61">
        <f>'Taux horaires'!$K$32</f>
        <v>0</v>
      </c>
      <c r="E41" s="62">
        <v>1</v>
      </c>
      <c r="F41" s="63">
        <f t="shared" si="1"/>
        <v>0</v>
      </c>
      <c r="G41" s="91"/>
    </row>
    <row r="42" spans="2:7" ht="20" customHeight="1" x14ac:dyDescent="0.25">
      <c r="B42" s="88"/>
      <c r="C42" s="56" t="str">
        <f>'Taux horaires'!$B$33</f>
        <v>Spécialiste constructeur SSI</v>
      </c>
      <c r="D42" s="65">
        <f>'Taux horaires'!$K$33</f>
        <v>0</v>
      </c>
      <c r="E42" s="58">
        <v>1</v>
      </c>
      <c r="F42" s="59">
        <f t="shared" si="1"/>
        <v>0</v>
      </c>
      <c r="G42" s="91"/>
    </row>
    <row r="43" spans="2:7" ht="20" customHeight="1" x14ac:dyDescent="0.25">
      <c r="B43" s="88"/>
      <c r="C43" s="60" t="str">
        <f>'Taux horaires'!$B$36</f>
        <v>Technicien de maintenance CFA</v>
      </c>
      <c r="D43" s="61">
        <f>'Taux horaires'!$K$36</f>
        <v>0</v>
      </c>
      <c r="E43" s="62">
        <v>1</v>
      </c>
      <c r="F43" s="63">
        <f t="shared" si="1"/>
        <v>0</v>
      </c>
      <c r="G43" s="91"/>
    </row>
    <row r="44" spans="2:7" ht="20" customHeight="1" x14ac:dyDescent="0.25">
      <c r="B44" s="88"/>
      <c r="C44" s="52" t="str">
        <f>'Taux horaires'!$B$37</f>
        <v>Spécialiste constructeur Contrôle d'accès</v>
      </c>
      <c r="D44" s="64">
        <f>'Taux horaires'!$K$37</f>
        <v>0</v>
      </c>
      <c r="E44" s="54">
        <v>1</v>
      </c>
      <c r="F44" s="55">
        <f t="shared" si="1"/>
        <v>0</v>
      </c>
      <c r="G44" s="91"/>
    </row>
    <row r="45" spans="2:7" ht="20" customHeight="1" x14ac:dyDescent="0.25">
      <c r="B45" s="88"/>
      <c r="C45" s="56" t="str">
        <f>'Taux horaires'!$B$38</f>
        <v>Spécialiste constructeur Vidéoprotection</v>
      </c>
      <c r="D45" s="65">
        <f>'Taux horaires'!$K$38</f>
        <v>0</v>
      </c>
      <c r="E45" s="58">
        <v>1</v>
      </c>
      <c r="F45" s="59">
        <f t="shared" si="1"/>
        <v>0</v>
      </c>
      <c r="G45" s="91"/>
    </row>
    <row r="46" spans="2:7" ht="20" customHeight="1" x14ac:dyDescent="0.25">
      <c r="B46" s="88"/>
      <c r="C46" s="56" t="str">
        <f>'Taux horaires'!$B$41</f>
        <v>Technicien de maintenance Protection Incendie</v>
      </c>
      <c r="D46" s="65">
        <f>'Taux horaires'!$K$41</f>
        <v>0</v>
      </c>
      <c r="E46" s="58">
        <v>1</v>
      </c>
      <c r="F46" s="59">
        <f t="shared" si="1"/>
        <v>0</v>
      </c>
      <c r="G46" s="91"/>
    </row>
    <row r="47" spans="2:7" ht="20" customHeight="1" x14ac:dyDescent="0.25">
      <c r="B47" s="88"/>
      <c r="C47" s="56" t="str">
        <f>'Taux horaires'!$B$44</f>
        <v>Technicien de maintenance fermetures motorisées</v>
      </c>
      <c r="D47" s="65">
        <f>'Taux horaires'!$K$44</f>
        <v>0</v>
      </c>
      <c r="E47" s="58">
        <v>1</v>
      </c>
      <c r="F47" s="59">
        <f t="shared" si="1"/>
        <v>0</v>
      </c>
      <c r="G47" s="91"/>
    </row>
    <row r="48" spans="2:7" ht="20" customHeight="1" x14ac:dyDescent="0.25">
      <c r="B48" s="88"/>
      <c r="C48" s="56" t="str">
        <f>'Taux horaires'!$B$47</f>
        <v>Ouvrier qualifié étanchéité terrasses</v>
      </c>
      <c r="D48" s="65">
        <f>'Taux horaires'!$K$47</f>
        <v>0</v>
      </c>
      <c r="E48" s="58">
        <v>1</v>
      </c>
      <c r="F48" s="59">
        <f t="shared" si="1"/>
        <v>0</v>
      </c>
      <c r="G48" s="91"/>
    </row>
    <row r="49" spans="2:7" ht="20" customHeight="1" x14ac:dyDescent="0.25">
      <c r="B49" s="88"/>
      <c r="C49" s="60" t="str">
        <f>'Taux horaires'!$B$50</f>
        <v>Serrurier</v>
      </c>
      <c r="D49" s="61">
        <f>'Taux horaires'!$K$50</f>
        <v>0</v>
      </c>
      <c r="E49" s="62">
        <v>1</v>
      </c>
      <c r="F49" s="63">
        <f t="shared" si="1"/>
        <v>0</v>
      </c>
      <c r="G49" s="91"/>
    </row>
    <row r="50" spans="2:7" ht="20" customHeight="1" thickBot="1" x14ac:dyDescent="0.3">
      <c r="B50" s="89"/>
      <c r="C50" s="66" t="str">
        <f>'Taux horaires'!$B$51</f>
        <v>Menuisier</v>
      </c>
      <c r="D50" s="67">
        <f>'Taux horaires'!$K$51</f>
        <v>0</v>
      </c>
      <c r="E50" s="68">
        <v>1</v>
      </c>
      <c r="F50" s="69">
        <f t="shared" si="1"/>
        <v>0</v>
      </c>
      <c r="G50" s="92"/>
    </row>
    <row r="51" spans="2:7" ht="20" customHeight="1" x14ac:dyDescent="0.25">
      <c r="B51" s="87" t="s">
        <v>61</v>
      </c>
      <c r="C51" s="48" t="str">
        <f>'Taux horaires'!$B$10</f>
        <v>Technicien Responsable de site</v>
      </c>
      <c r="D51" s="49">
        <f>'Taux horaires'!$M$10</f>
        <v>0</v>
      </c>
      <c r="E51" s="50">
        <v>8</v>
      </c>
      <c r="F51" s="51">
        <f>+E51*D51</f>
        <v>0</v>
      </c>
      <c r="G51" s="90">
        <f>SUM(F51:F73)</f>
        <v>0</v>
      </c>
    </row>
    <row r="52" spans="2:7" ht="20" customHeight="1" x14ac:dyDescent="0.25">
      <c r="B52" s="88"/>
      <c r="C52" s="52" t="str">
        <f>'Taux horaires'!$B$11</f>
        <v>Ingénieur Méthodes / Qualité / Energies</v>
      </c>
      <c r="D52" s="53">
        <f>'Taux horaires'!$M$11</f>
        <v>0</v>
      </c>
      <c r="E52" s="54">
        <v>1</v>
      </c>
      <c r="F52" s="55">
        <f t="shared" ref="F52:F73" si="2">+E52*D52</f>
        <v>0</v>
      </c>
      <c r="G52" s="91"/>
    </row>
    <row r="53" spans="2:7" ht="20" customHeight="1" x14ac:dyDescent="0.25">
      <c r="B53" s="88"/>
      <c r="C53" s="56" t="str">
        <f>'Taux horaires'!$B$12</f>
        <v>Accompagnement sous-traitant * cas A et B ci-dessous</v>
      </c>
      <c r="D53" s="57">
        <f>'Taux horaires'!$M$12</f>
        <v>0</v>
      </c>
      <c r="E53" s="58">
        <v>8</v>
      </c>
      <c r="F53" s="59">
        <f t="shared" si="2"/>
        <v>0</v>
      </c>
      <c r="G53" s="91"/>
    </row>
    <row r="54" spans="2:7" ht="20" customHeight="1" x14ac:dyDescent="0.25">
      <c r="B54" s="88"/>
      <c r="C54" s="60" t="str">
        <f>'Taux horaires'!$B$16</f>
        <v>Technicien de maintenance CVC-Plomberie</v>
      </c>
      <c r="D54" s="61">
        <f>'Taux horaires'!$M$16</f>
        <v>0</v>
      </c>
      <c r="E54" s="62">
        <v>4</v>
      </c>
      <c r="F54" s="63">
        <f t="shared" si="2"/>
        <v>0</v>
      </c>
      <c r="G54" s="91"/>
    </row>
    <row r="55" spans="2:7" ht="20" customHeight="1" x14ac:dyDescent="0.25">
      <c r="B55" s="88"/>
      <c r="C55" s="52" t="str">
        <f>'Taux horaires'!$B$17</f>
        <v>Chauffagiste, monteur/soudeur</v>
      </c>
      <c r="D55" s="64">
        <f>'Taux horaires'!$M$17</f>
        <v>0</v>
      </c>
      <c r="E55" s="54">
        <v>1</v>
      </c>
      <c r="F55" s="55">
        <f t="shared" si="2"/>
        <v>0</v>
      </c>
      <c r="G55" s="91"/>
    </row>
    <row r="56" spans="2:7" ht="20" customHeight="1" x14ac:dyDescent="0.25">
      <c r="B56" s="88"/>
      <c r="C56" s="52" t="str">
        <f>'Taux horaires'!$B$18</f>
        <v>Frigoriste</v>
      </c>
      <c r="D56" s="64">
        <f>'Taux horaires'!$M$18</f>
        <v>0</v>
      </c>
      <c r="E56" s="54">
        <v>1</v>
      </c>
      <c r="F56" s="55">
        <f t="shared" si="2"/>
        <v>0</v>
      </c>
      <c r="G56" s="91"/>
    </row>
    <row r="57" spans="2:7" ht="20" customHeight="1" x14ac:dyDescent="0.25">
      <c r="B57" s="88"/>
      <c r="C57" s="52" t="str">
        <f>'Taux horaires'!$B$19</f>
        <v>Plombier</v>
      </c>
      <c r="D57" s="64">
        <f>'Taux horaires'!$M$19</f>
        <v>0</v>
      </c>
      <c r="E57" s="54">
        <v>4</v>
      </c>
      <c r="F57" s="55">
        <f t="shared" si="2"/>
        <v>0</v>
      </c>
      <c r="G57" s="91"/>
    </row>
    <row r="58" spans="2:7" ht="20" customHeight="1" x14ac:dyDescent="0.25">
      <c r="B58" s="88"/>
      <c r="C58" s="56" t="str">
        <f>'Taux horaires'!$B$20</f>
        <v>Spécialiste constructeur GROUPE FRIGORIFIQUE</v>
      </c>
      <c r="D58" s="65">
        <f>'Taux horaires'!$M$20</f>
        <v>0</v>
      </c>
      <c r="E58" s="58">
        <v>1</v>
      </c>
      <c r="F58" s="59">
        <f t="shared" si="2"/>
        <v>0</v>
      </c>
      <c r="G58" s="91"/>
    </row>
    <row r="59" spans="2:7" ht="20" customHeight="1" x14ac:dyDescent="0.25">
      <c r="B59" s="88"/>
      <c r="C59" s="60" t="str">
        <f>'Taux horaires'!$B$23</f>
        <v>Electricien HT / BT</v>
      </c>
      <c r="D59" s="61">
        <f>'Taux horaires'!$M$23</f>
        <v>0</v>
      </c>
      <c r="E59" s="62">
        <v>8</v>
      </c>
      <c r="F59" s="63">
        <f t="shared" si="2"/>
        <v>0</v>
      </c>
      <c r="G59" s="91"/>
    </row>
    <row r="60" spans="2:7" ht="20" customHeight="1" x14ac:dyDescent="0.25">
      <c r="B60" s="88"/>
      <c r="C60" s="52" t="str">
        <f>'Taux horaires'!$B$24</f>
        <v>Diéseliste groupe électrogène</v>
      </c>
      <c r="D60" s="64">
        <f>'Taux horaires'!$M$24</f>
        <v>0</v>
      </c>
      <c r="E60" s="54">
        <v>4</v>
      </c>
      <c r="F60" s="55">
        <f t="shared" si="2"/>
        <v>0</v>
      </c>
      <c r="G60" s="91"/>
    </row>
    <row r="61" spans="2:7" ht="20" customHeight="1" x14ac:dyDescent="0.25">
      <c r="B61" s="88"/>
      <c r="C61" s="56" t="str">
        <f>'Taux horaires'!$B$25</f>
        <v>Spécialiste constructeur INSTALLATIONS HT</v>
      </c>
      <c r="D61" s="65">
        <f>'Taux horaires'!$M$25</f>
        <v>0</v>
      </c>
      <c r="E61" s="58">
        <v>4</v>
      </c>
      <c r="F61" s="59">
        <f t="shared" si="2"/>
        <v>0</v>
      </c>
      <c r="G61" s="91"/>
    </row>
    <row r="62" spans="2:7" ht="20" customHeight="1" x14ac:dyDescent="0.25">
      <c r="B62" s="88"/>
      <c r="C62" s="60" t="str">
        <f>'Taux horaires'!$B$28</f>
        <v>Metteur au point GTB</v>
      </c>
      <c r="D62" s="61">
        <f>'Taux horaires'!$M$28</f>
        <v>0</v>
      </c>
      <c r="E62" s="62">
        <v>4</v>
      </c>
      <c r="F62" s="63">
        <f t="shared" si="2"/>
        <v>0</v>
      </c>
      <c r="G62" s="91"/>
    </row>
    <row r="63" spans="2:7" ht="20" customHeight="1" x14ac:dyDescent="0.25">
      <c r="B63" s="88"/>
      <c r="C63" s="56" t="str">
        <f>'Taux horaires'!$B$29</f>
        <v>Spécialiste constructeur GTB</v>
      </c>
      <c r="D63" s="65">
        <f>'Taux horaires'!$M$29</f>
        <v>0</v>
      </c>
      <c r="E63" s="58">
        <v>4</v>
      </c>
      <c r="F63" s="59">
        <f t="shared" si="2"/>
        <v>0</v>
      </c>
      <c r="G63" s="91"/>
    </row>
    <row r="64" spans="2:7" ht="20" customHeight="1" x14ac:dyDescent="0.25">
      <c r="B64" s="88"/>
      <c r="C64" s="60" t="str">
        <f>'Taux horaires'!$B$32</f>
        <v>Technicien de maintenance SSI</v>
      </c>
      <c r="D64" s="61">
        <f>'Taux horaires'!$M$32</f>
        <v>0</v>
      </c>
      <c r="E64" s="62">
        <v>10</v>
      </c>
      <c r="F64" s="63">
        <f t="shared" si="2"/>
        <v>0</v>
      </c>
      <c r="G64" s="91"/>
    </row>
    <row r="65" spans="2:7" ht="20" customHeight="1" x14ac:dyDescent="0.25">
      <c r="B65" s="88"/>
      <c r="C65" s="56" t="str">
        <f>'Taux horaires'!$B$33</f>
        <v>Spécialiste constructeur SSI</v>
      </c>
      <c r="D65" s="65">
        <f>'Taux horaires'!$M$33</f>
        <v>0</v>
      </c>
      <c r="E65" s="58">
        <v>4</v>
      </c>
      <c r="F65" s="59">
        <f t="shared" si="2"/>
        <v>0</v>
      </c>
      <c r="G65" s="91"/>
    </row>
    <row r="66" spans="2:7" ht="20" customHeight="1" x14ac:dyDescent="0.25">
      <c r="B66" s="88"/>
      <c r="C66" s="60" t="str">
        <f>'Taux horaires'!$B$36</f>
        <v>Technicien de maintenance CFA</v>
      </c>
      <c r="D66" s="61">
        <f>'Taux horaires'!$M$36</f>
        <v>0</v>
      </c>
      <c r="E66" s="62">
        <v>10</v>
      </c>
      <c r="F66" s="63">
        <f t="shared" si="2"/>
        <v>0</v>
      </c>
      <c r="G66" s="91"/>
    </row>
    <row r="67" spans="2:7" ht="20" customHeight="1" x14ac:dyDescent="0.25">
      <c r="B67" s="88"/>
      <c r="C67" s="52" t="str">
        <f>'Taux horaires'!$B$37</f>
        <v>Spécialiste constructeur Contrôle d'accès</v>
      </c>
      <c r="D67" s="64">
        <f>'Taux horaires'!$M$37</f>
        <v>0</v>
      </c>
      <c r="E67" s="54">
        <v>1</v>
      </c>
      <c r="F67" s="55">
        <f t="shared" si="2"/>
        <v>0</v>
      </c>
      <c r="G67" s="91"/>
    </row>
    <row r="68" spans="2:7" ht="20" customHeight="1" x14ac:dyDescent="0.25">
      <c r="B68" s="88"/>
      <c r="C68" s="56" t="str">
        <f>'Taux horaires'!$B$38</f>
        <v>Spécialiste constructeur Vidéoprotection</v>
      </c>
      <c r="D68" s="65">
        <f>'Taux horaires'!$M$38</f>
        <v>0</v>
      </c>
      <c r="E68" s="58">
        <v>1</v>
      </c>
      <c r="F68" s="59">
        <f t="shared" si="2"/>
        <v>0</v>
      </c>
      <c r="G68" s="91"/>
    </row>
    <row r="69" spans="2:7" ht="20" customHeight="1" x14ac:dyDescent="0.25">
      <c r="B69" s="88"/>
      <c r="C69" s="56" t="str">
        <f>'Taux horaires'!$B$41</f>
        <v>Technicien de maintenance Protection Incendie</v>
      </c>
      <c r="D69" s="65">
        <f>'Taux horaires'!$M$41</f>
        <v>0</v>
      </c>
      <c r="E69" s="58">
        <v>1</v>
      </c>
      <c r="F69" s="59">
        <f t="shared" si="2"/>
        <v>0</v>
      </c>
      <c r="G69" s="91"/>
    </row>
    <row r="70" spans="2:7" ht="20" customHeight="1" x14ac:dyDescent="0.25">
      <c r="B70" s="88"/>
      <c r="C70" s="56" t="str">
        <f>'Taux horaires'!$B$44</f>
        <v>Technicien de maintenance fermetures motorisées</v>
      </c>
      <c r="D70" s="65">
        <f>'Taux horaires'!$M$44</f>
        <v>0</v>
      </c>
      <c r="E70" s="58">
        <v>1</v>
      </c>
      <c r="F70" s="59">
        <f t="shared" si="2"/>
        <v>0</v>
      </c>
      <c r="G70" s="91"/>
    </row>
    <row r="71" spans="2:7" ht="20" customHeight="1" x14ac:dyDescent="0.25">
      <c r="B71" s="88"/>
      <c r="C71" s="56" t="str">
        <f>'Taux horaires'!$B$47</f>
        <v>Ouvrier qualifié étanchéité terrasses</v>
      </c>
      <c r="D71" s="65">
        <f>'Taux horaires'!$M$47</f>
        <v>0</v>
      </c>
      <c r="E71" s="58">
        <v>1</v>
      </c>
      <c r="F71" s="59">
        <f t="shared" si="2"/>
        <v>0</v>
      </c>
      <c r="G71" s="91"/>
    </row>
    <row r="72" spans="2:7" ht="20" customHeight="1" x14ac:dyDescent="0.25">
      <c r="B72" s="88"/>
      <c r="C72" s="60" t="str">
        <f>'Taux horaires'!$B$50</f>
        <v>Serrurier</v>
      </c>
      <c r="D72" s="61">
        <f>'Taux horaires'!$M$50</f>
        <v>0</v>
      </c>
      <c r="E72" s="62">
        <v>1</v>
      </c>
      <c r="F72" s="63">
        <f t="shared" si="2"/>
        <v>0</v>
      </c>
      <c r="G72" s="91"/>
    </row>
    <row r="73" spans="2:7" ht="20" customHeight="1" thickBot="1" x14ac:dyDescent="0.3">
      <c r="B73" s="88"/>
      <c r="C73" s="56" t="str">
        <f>'Taux horaires'!$B$51</f>
        <v>Menuisier</v>
      </c>
      <c r="D73" s="65">
        <f>'Taux horaires'!$M$51</f>
        <v>0</v>
      </c>
      <c r="E73" s="58">
        <v>1</v>
      </c>
      <c r="F73" s="59">
        <f t="shared" si="2"/>
        <v>0</v>
      </c>
      <c r="G73" s="91"/>
    </row>
    <row r="74" spans="2:7" ht="20" customHeight="1" x14ac:dyDescent="0.25">
      <c r="B74" s="87" t="s">
        <v>66</v>
      </c>
      <c r="C74" s="48" t="str">
        <f>'Taux horaires'!$B$10</f>
        <v>Technicien Responsable de site</v>
      </c>
      <c r="D74" s="49">
        <f>'Taux horaires'!$N$10</f>
        <v>0</v>
      </c>
      <c r="E74" s="50">
        <v>1</v>
      </c>
      <c r="F74" s="51">
        <f>+E74*D74</f>
        <v>0</v>
      </c>
      <c r="G74" s="90">
        <f>SUM(F74:F96)</f>
        <v>0</v>
      </c>
    </row>
    <row r="75" spans="2:7" ht="20" customHeight="1" x14ac:dyDescent="0.25">
      <c r="B75" s="88"/>
      <c r="C75" s="52" t="str">
        <f>'Taux horaires'!$B$11</f>
        <v>Ingénieur Méthodes / Qualité / Energies</v>
      </c>
      <c r="D75" s="53">
        <f>'Taux horaires'!$N$11</f>
        <v>0</v>
      </c>
      <c r="E75" s="54">
        <v>1</v>
      </c>
      <c r="F75" s="55">
        <f t="shared" ref="F75:F96" si="3">+E75*D75</f>
        <v>0</v>
      </c>
      <c r="G75" s="91"/>
    </row>
    <row r="76" spans="2:7" ht="20" customHeight="1" x14ac:dyDescent="0.25">
      <c r="B76" s="88"/>
      <c r="C76" s="56" t="str">
        <f>'Taux horaires'!$B$12</f>
        <v>Accompagnement sous-traitant * cas A et B ci-dessous</v>
      </c>
      <c r="D76" s="57">
        <f>'Taux horaires'!$N$12</f>
        <v>0</v>
      </c>
      <c r="E76" s="58">
        <v>1</v>
      </c>
      <c r="F76" s="59">
        <f t="shared" si="3"/>
        <v>0</v>
      </c>
      <c r="G76" s="91"/>
    </row>
    <row r="77" spans="2:7" ht="20" customHeight="1" x14ac:dyDescent="0.25">
      <c r="B77" s="88"/>
      <c r="C77" s="60" t="str">
        <f>'Taux horaires'!$B$16</f>
        <v>Technicien de maintenance CVC-Plomberie</v>
      </c>
      <c r="D77" s="61">
        <f>'Taux horaires'!$N$16</f>
        <v>0</v>
      </c>
      <c r="E77" s="62">
        <v>1</v>
      </c>
      <c r="F77" s="63">
        <f t="shared" si="3"/>
        <v>0</v>
      </c>
      <c r="G77" s="91"/>
    </row>
    <row r="78" spans="2:7" ht="20" customHeight="1" x14ac:dyDescent="0.25">
      <c r="B78" s="88"/>
      <c r="C78" s="52" t="str">
        <f>'Taux horaires'!$B$17</f>
        <v>Chauffagiste, monteur/soudeur</v>
      </c>
      <c r="D78" s="64">
        <f>'Taux horaires'!$N$17</f>
        <v>0</v>
      </c>
      <c r="E78" s="54">
        <v>1</v>
      </c>
      <c r="F78" s="55">
        <f t="shared" si="3"/>
        <v>0</v>
      </c>
      <c r="G78" s="91"/>
    </row>
    <row r="79" spans="2:7" ht="20" customHeight="1" x14ac:dyDescent="0.25">
      <c r="B79" s="88"/>
      <c r="C79" s="52" t="str">
        <f>'Taux horaires'!$B$18</f>
        <v>Frigoriste</v>
      </c>
      <c r="D79" s="64">
        <f>'Taux horaires'!$N$18</f>
        <v>0</v>
      </c>
      <c r="E79" s="54">
        <v>1</v>
      </c>
      <c r="F79" s="55">
        <f t="shared" si="3"/>
        <v>0</v>
      </c>
      <c r="G79" s="91"/>
    </row>
    <row r="80" spans="2:7" ht="20" customHeight="1" x14ac:dyDescent="0.25">
      <c r="B80" s="88"/>
      <c r="C80" s="52" t="str">
        <f>'Taux horaires'!$B$19</f>
        <v>Plombier</v>
      </c>
      <c r="D80" s="64">
        <f>'Taux horaires'!$N$19</f>
        <v>0</v>
      </c>
      <c r="E80" s="54">
        <v>1</v>
      </c>
      <c r="F80" s="55">
        <f t="shared" si="3"/>
        <v>0</v>
      </c>
      <c r="G80" s="91"/>
    </row>
    <row r="81" spans="2:7" ht="20" customHeight="1" x14ac:dyDescent="0.25">
      <c r="B81" s="88"/>
      <c r="C81" s="56" t="str">
        <f>'Taux horaires'!$B$20</f>
        <v>Spécialiste constructeur GROUPE FRIGORIFIQUE</v>
      </c>
      <c r="D81" s="65">
        <f>'Taux horaires'!$N$20</f>
        <v>0</v>
      </c>
      <c r="E81" s="58">
        <v>1</v>
      </c>
      <c r="F81" s="59">
        <f t="shared" si="3"/>
        <v>0</v>
      </c>
      <c r="G81" s="91"/>
    </row>
    <row r="82" spans="2:7" ht="20" customHeight="1" x14ac:dyDescent="0.25">
      <c r="B82" s="88"/>
      <c r="C82" s="60" t="str">
        <f>'Taux horaires'!$B$23</f>
        <v>Electricien HT / BT</v>
      </c>
      <c r="D82" s="61">
        <f>'Taux horaires'!$N$23</f>
        <v>0</v>
      </c>
      <c r="E82" s="62">
        <v>1</v>
      </c>
      <c r="F82" s="63">
        <f t="shared" si="3"/>
        <v>0</v>
      </c>
      <c r="G82" s="91"/>
    </row>
    <row r="83" spans="2:7" ht="20" customHeight="1" x14ac:dyDescent="0.25">
      <c r="B83" s="88"/>
      <c r="C83" s="52" t="str">
        <f>'Taux horaires'!$B$24</f>
        <v>Diéseliste groupe électrogène</v>
      </c>
      <c r="D83" s="64">
        <f>'Taux horaires'!$N$24</f>
        <v>0</v>
      </c>
      <c r="E83" s="54">
        <v>1</v>
      </c>
      <c r="F83" s="55">
        <f t="shared" si="3"/>
        <v>0</v>
      </c>
      <c r="G83" s="91"/>
    </row>
    <row r="84" spans="2:7" ht="20" customHeight="1" x14ac:dyDescent="0.25">
      <c r="B84" s="88"/>
      <c r="C84" s="56" t="str">
        <f>'Taux horaires'!$B$25</f>
        <v>Spécialiste constructeur INSTALLATIONS HT</v>
      </c>
      <c r="D84" s="65">
        <f>'Taux horaires'!$N$25</f>
        <v>0</v>
      </c>
      <c r="E84" s="58">
        <v>1</v>
      </c>
      <c r="F84" s="59">
        <f t="shared" si="3"/>
        <v>0</v>
      </c>
      <c r="G84" s="91"/>
    </row>
    <row r="85" spans="2:7" ht="20" customHeight="1" x14ac:dyDescent="0.25">
      <c r="B85" s="88"/>
      <c r="C85" s="60" t="str">
        <f>'Taux horaires'!$B$28</f>
        <v>Metteur au point GTB</v>
      </c>
      <c r="D85" s="61">
        <f>'Taux horaires'!$N$28</f>
        <v>0</v>
      </c>
      <c r="E85" s="62">
        <v>1</v>
      </c>
      <c r="F85" s="63">
        <f t="shared" si="3"/>
        <v>0</v>
      </c>
      <c r="G85" s="91"/>
    </row>
    <row r="86" spans="2:7" ht="20" customHeight="1" x14ac:dyDescent="0.25">
      <c r="B86" s="88"/>
      <c r="C86" s="56" t="str">
        <f>'Taux horaires'!$B$29</f>
        <v>Spécialiste constructeur GTB</v>
      </c>
      <c r="D86" s="65">
        <f>'Taux horaires'!$N$29</f>
        <v>0</v>
      </c>
      <c r="E86" s="58">
        <v>1</v>
      </c>
      <c r="F86" s="59">
        <f t="shared" si="3"/>
        <v>0</v>
      </c>
      <c r="G86" s="91"/>
    </row>
    <row r="87" spans="2:7" ht="20" customHeight="1" x14ac:dyDescent="0.25">
      <c r="B87" s="88"/>
      <c r="C87" s="60" t="str">
        <f>'Taux horaires'!$B$32</f>
        <v>Technicien de maintenance SSI</v>
      </c>
      <c r="D87" s="61">
        <f>'Taux horaires'!$N$32</f>
        <v>0</v>
      </c>
      <c r="E87" s="62">
        <v>1</v>
      </c>
      <c r="F87" s="63">
        <f t="shared" si="3"/>
        <v>0</v>
      </c>
      <c r="G87" s="91"/>
    </row>
    <row r="88" spans="2:7" ht="20" customHeight="1" x14ac:dyDescent="0.25">
      <c r="B88" s="88"/>
      <c r="C88" s="56" t="str">
        <f>'Taux horaires'!$B$33</f>
        <v>Spécialiste constructeur SSI</v>
      </c>
      <c r="D88" s="65">
        <f>'Taux horaires'!$N$33</f>
        <v>0</v>
      </c>
      <c r="E88" s="58">
        <v>1</v>
      </c>
      <c r="F88" s="59">
        <f t="shared" si="3"/>
        <v>0</v>
      </c>
      <c r="G88" s="91"/>
    </row>
    <row r="89" spans="2:7" ht="20" customHeight="1" x14ac:dyDescent="0.25">
      <c r="B89" s="88"/>
      <c r="C89" s="60" t="str">
        <f>'Taux horaires'!$B$36</f>
        <v>Technicien de maintenance CFA</v>
      </c>
      <c r="D89" s="61">
        <f>'Taux horaires'!$N$36</f>
        <v>0</v>
      </c>
      <c r="E89" s="62">
        <v>1</v>
      </c>
      <c r="F89" s="63">
        <f t="shared" si="3"/>
        <v>0</v>
      </c>
      <c r="G89" s="91"/>
    </row>
    <row r="90" spans="2:7" ht="20" customHeight="1" x14ac:dyDescent="0.25">
      <c r="B90" s="88"/>
      <c r="C90" s="52" t="str">
        <f>'Taux horaires'!$B$37</f>
        <v>Spécialiste constructeur Contrôle d'accès</v>
      </c>
      <c r="D90" s="64">
        <f>'Taux horaires'!$N$37</f>
        <v>0</v>
      </c>
      <c r="E90" s="54">
        <v>1</v>
      </c>
      <c r="F90" s="55">
        <f t="shared" si="3"/>
        <v>0</v>
      </c>
      <c r="G90" s="91"/>
    </row>
    <row r="91" spans="2:7" ht="20" customHeight="1" x14ac:dyDescent="0.25">
      <c r="B91" s="88"/>
      <c r="C91" s="56" t="str">
        <f>'Taux horaires'!$B$38</f>
        <v>Spécialiste constructeur Vidéoprotection</v>
      </c>
      <c r="D91" s="65">
        <f>'Taux horaires'!$N$38</f>
        <v>0</v>
      </c>
      <c r="E91" s="58">
        <v>1</v>
      </c>
      <c r="F91" s="59">
        <f t="shared" si="3"/>
        <v>0</v>
      </c>
      <c r="G91" s="91"/>
    </row>
    <row r="92" spans="2:7" ht="20" customHeight="1" x14ac:dyDescent="0.25">
      <c r="B92" s="88"/>
      <c r="C92" s="56" t="str">
        <f>'Taux horaires'!$B$41</f>
        <v>Technicien de maintenance Protection Incendie</v>
      </c>
      <c r="D92" s="65">
        <f>'Taux horaires'!$N$41</f>
        <v>0</v>
      </c>
      <c r="E92" s="58">
        <v>1</v>
      </c>
      <c r="F92" s="59">
        <f t="shared" si="3"/>
        <v>0</v>
      </c>
      <c r="G92" s="91"/>
    </row>
    <row r="93" spans="2:7" ht="20" customHeight="1" x14ac:dyDescent="0.25">
      <c r="B93" s="88"/>
      <c r="C93" s="56" t="str">
        <f>'Taux horaires'!$B$44</f>
        <v>Technicien de maintenance fermetures motorisées</v>
      </c>
      <c r="D93" s="65">
        <f>'Taux horaires'!$N$44</f>
        <v>0</v>
      </c>
      <c r="E93" s="58">
        <v>1</v>
      </c>
      <c r="F93" s="59">
        <f t="shared" si="3"/>
        <v>0</v>
      </c>
      <c r="G93" s="91"/>
    </row>
    <row r="94" spans="2:7" ht="20" customHeight="1" x14ac:dyDescent="0.25">
      <c r="B94" s="88"/>
      <c r="C94" s="56" t="str">
        <f>'Taux horaires'!$B$47</f>
        <v>Ouvrier qualifié étanchéité terrasses</v>
      </c>
      <c r="D94" s="65">
        <f>'Taux horaires'!$N$47</f>
        <v>0</v>
      </c>
      <c r="E94" s="58">
        <v>1</v>
      </c>
      <c r="F94" s="59">
        <f t="shared" si="3"/>
        <v>0</v>
      </c>
      <c r="G94" s="91"/>
    </row>
    <row r="95" spans="2:7" ht="20" customHeight="1" x14ac:dyDescent="0.25">
      <c r="B95" s="88"/>
      <c r="C95" s="60" t="str">
        <f>'Taux horaires'!$B$50</f>
        <v>Serrurier</v>
      </c>
      <c r="D95" s="61">
        <f>'Taux horaires'!$N$50</f>
        <v>0</v>
      </c>
      <c r="E95" s="62">
        <v>1</v>
      </c>
      <c r="F95" s="63">
        <f t="shared" si="3"/>
        <v>0</v>
      </c>
      <c r="G95" s="91"/>
    </row>
    <row r="96" spans="2:7" ht="20" customHeight="1" thickBot="1" x14ac:dyDescent="0.3">
      <c r="B96" s="88"/>
      <c r="C96" s="56" t="str">
        <f>'Taux horaires'!$B$51</f>
        <v>Menuisier</v>
      </c>
      <c r="D96" s="65">
        <f>'Taux horaires'!$N$51</f>
        <v>0</v>
      </c>
      <c r="E96" s="58">
        <v>1</v>
      </c>
      <c r="F96" s="59">
        <f t="shared" si="3"/>
        <v>0</v>
      </c>
      <c r="G96" s="91"/>
    </row>
    <row r="97" spans="2:7" ht="35.5" customHeight="1" x14ac:dyDescent="0.25">
      <c r="B97" s="87" t="s">
        <v>62</v>
      </c>
      <c r="C97" s="70" t="str">
        <f>Coefficients!B6</f>
        <v>Achat de matériel :  montant total matériel  ≤ 500 €HT</v>
      </c>
      <c r="D97" s="71">
        <f>Coefficients!C6</f>
        <v>0</v>
      </c>
      <c r="E97" s="72">
        <v>4000</v>
      </c>
      <c r="F97" s="73">
        <f>+E97*D97</f>
        <v>0</v>
      </c>
      <c r="G97" s="90">
        <f>SUM(F97:F100)</f>
        <v>0</v>
      </c>
    </row>
    <row r="98" spans="2:7" ht="35.5" customHeight="1" x14ac:dyDescent="0.25">
      <c r="B98" s="88"/>
      <c r="C98" s="74" t="str">
        <f>Coefficients!B7</f>
        <v>Achat de matériel :  montant total matériel &gt; 500 €HT</v>
      </c>
      <c r="D98" s="75">
        <f>Coefficients!C7</f>
        <v>0</v>
      </c>
      <c r="E98" s="76">
        <v>6000</v>
      </c>
      <c r="F98" s="77">
        <f t="shared" ref="F98:F100" si="4">+E98*D98</f>
        <v>0</v>
      </c>
      <c r="G98" s="91"/>
    </row>
    <row r="99" spans="2:7" ht="35.5" customHeight="1" x14ac:dyDescent="0.25">
      <c r="B99" s="88"/>
      <c r="C99" s="78" t="str">
        <f>Coefficients!B12</f>
        <v>Achat de sous-traitance : montant total sous-traitance ≤ 1 500 €HT</v>
      </c>
      <c r="D99" s="79">
        <f>Coefficients!C12</f>
        <v>0</v>
      </c>
      <c r="E99" s="80">
        <v>4000</v>
      </c>
      <c r="F99" s="81">
        <f t="shared" si="4"/>
        <v>0</v>
      </c>
      <c r="G99" s="91"/>
    </row>
    <row r="100" spans="2:7" ht="35.5" customHeight="1" thickBot="1" x14ac:dyDescent="0.3">
      <c r="B100" s="88"/>
      <c r="C100" s="82" t="str">
        <f>Coefficients!B13</f>
        <v>Achat de sous-traitance : montant total sous-traitance &gt; 1 500 €HT</v>
      </c>
      <c r="D100" s="83">
        <f>Coefficients!C13</f>
        <v>0</v>
      </c>
      <c r="E100" s="84">
        <v>8000</v>
      </c>
      <c r="F100" s="63">
        <f t="shared" si="4"/>
        <v>0</v>
      </c>
      <c r="G100" s="91"/>
    </row>
    <row r="101" spans="2:7" ht="35.5" customHeight="1" thickBot="1" x14ac:dyDescent="0.3">
      <c r="B101" s="104" t="s">
        <v>75</v>
      </c>
      <c r="C101" s="105"/>
      <c r="D101" s="85">
        <f>'Prestations CPH'!C6</f>
        <v>0</v>
      </c>
      <c r="E101" s="86">
        <v>4</v>
      </c>
      <c r="F101" s="106">
        <f>+E101*D101</f>
        <v>0</v>
      </c>
      <c r="G101" s="107"/>
    </row>
    <row r="102" spans="2:7" ht="35.25" customHeight="1" thickTop="1" x14ac:dyDescent="0.25">
      <c r="B102" s="99" t="s">
        <v>63</v>
      </c>
      <c r="C102" s="100"/>
      <c r="D102" s="100"/>
      <c r="E102" s="101"/>
      <c r="F102" s="102">
        <f>SUM(F5:F100)+F101</f>
        <v>0</v>
      </c>
      <c r="G102" s="103"/>
    </row>
  </sheetData>
  <sheetProtection sheet="1"/>
  <autoFilter ref="B4:G4" xr:uid="{8CFC9D7E-34BF-46DE-BD88-38D506810FDF}">
    <filterColumn colId="4" showButton="0"/>
  </autoFilter>
  <mergeCells count="17">
    <mergeCell ref="B102:E102"/>
    <mergeCell ref="F102:G102"/>
    <mergeCell ref="B51:B73"/>
    <mergeCell ref="G51:G73"/>
    <mergeCell ref="B74:B96"/>
    <mergeCell ref="G74:G96"/>
    <mergeCell ref="B97:B100"/>
    <mergeCell ref="G97:G100"/>
    <mergeCell ref="B101:C101"/>
    <mergeCell ref="F101:G101"/>
    <mergeCell ref="B28:B50"/>
    <mergeCell ref="G28:G50"/>
    <mergeCell ref="B2:G2"/>
    <mergeCell ref="B3:F3"/>
    <mergeCell ref="F4:G4"/>
    <mergeCell ref="B5:B27"/>
    <mergeCell ref="G5:G27"/>
  </mergeCells>
  <printOptions horizontalCentered="1"/>
  <pageMargins left="0.59055118110236227" right="0.59055118110236227" top="0.78740157480314965" bottom="0.6692913385826772" header="0.43307086614173229" footer="0.47244094488188981"/>
  <pageSetup paperSize="9" scale="55" orientation="portrait" r:id="rId1"/>
  <headerFooter scaleWithDoc="0">
    <oddHeader>&amp;L&amp;"Century Gothic,Normal"&amp;7Arrondissement judiciaire de Nantes&amp;R&amp;"Century Gothic,Normal"&amp;7Maintenance multitechnique</oddHeader>
    <oddFooter>&amp;L&amp;"Century Gothic,Normal"&amp;7&amp;K01+000&amp;F / &amp;A&amp;R&amp;"Century Gothic,Normal"&amp;7&amp;K01+000RC - Annexe 1 - Page &amp;P/&amp;N</oddFooter>
  </headerFooter>
  <rowBreaks count="1" manualBreakCount="1">
    <brk id="50" min="1"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3A4D1163478804BBABF266DEAA41862" ma:contentTypeVersion="22" ma:contentTypeDescription="Crée un document." ma:contentTypeScope="" ma:versionID="813e758f93cd81fd3839ab4769e84b5b">
  <xsd:schema xmlns:xsd="http://www.w3.org/2001/XMLSchema" xmlns:xs="http://www.w3.org/2001/XMLSchema" xmlns:p="http://schemas.microsoft.com/office/2006/metadata/properties" xmlns:ns2="238372a5-7c5b-4766-9600-bd8cadd386ac" xmlns:ns3="f1abfc40-f29b-4dfc-bc58-f85ffd4a898f" targetNamespace="http://schemas.microsoft.com/office/2006/metadata/properties" ma:root="true" ma:fieldsID="5884d3a82cb6c4bf4f2345bd661dc88a" ns2:_="" ns3:_="">
    <xsd:import namespace="238372a5-7c5b-4766-9600-bd8cadd386ac"/>
    <xsd:import namespace="f1abfc40-f29b-4dfc-bc58-f85ffd4a898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LengthInSeconds" minOccurs="0"/>
                <xsd:element ref="ns2:MediaServiceLocation" minOccurs="0"/>
                <xsd:element ref="ns3:TaxCatchAll" minOccurs="0"/>
                <xsd:element ref="ns2:lcf76f155ced4ddcb4097134ff3c332f" minOccurs="0"/>
                <xsd:element ref="ns3:Statut" minOccurs="0"/>
                <xsd:element ref="ns3:Responsable" minOccurs="0"/>
                <xsd:element ref="ns2:MediaServiceObjectDetectorVersions" minOccurs="0"/>
                <xsd:element ref="ns3:Année_x0020_d_x0027_archivage"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8372a5-7c5b-4766-9600-bd8cadd386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20787d52-a1f0-457d-adaf-d03fee2c797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1abfc40-f29b-4dfc-bc58-f85ffd4a898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cdfb7796-880c-4c15-9339-21e16dcd8545}" ma:internalName="TaxCatchAll" ma:showField="CatchAllData" ma:web="f1abfc40-f29b-4dfc-bc58-f85ffd4a898f">
      <xsd:complexType>
        <xsd:complexContent>
          <xsd:extension base="dms:MultiChoiceLookup">
            <xsd:sequence>
              <xsd:element name="Value" type="dms:Lookup" maxOccurs="unbounded" minOccurs="0" nillable="true"/>
            </xsd:sequence>
          </xsd:extension>
        </xsd:complexContent>
      </xsd:complexType>
    </xsd:element>
    <xsd:element name="Statut" ma:index="22" nillable="true" ma:displayName="Statut" ma:format="Dropdown" ma:internalName="Statut">
      <xsd:simpleType>
        <xsd:restriction base="dms:Choice">
          <xsd:enumeration value="Affaire en cours"/>
          <xsd:enumeration value="Terminée vérif à faire"/>
          <xsd:enumeration value="A archiver"/>
        </xsd:restriction>
      </xsd:simpleType>
    </xsd:element>
    <xsd:element name="Responsable" ma:index="23" nillable="true" ma:displayName="Responsable" ma:list="UserInfo" ma:SharePointGroup="0" ma:internalName="Responsable" ma:showField="Titl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nnée_x0020_d_x0027_archivage" ma:index="25" nillable="true" ma:displayName="Année d'archivage" ma:internalName="Ann_x00e9_e_x0020_d_x0027_archivag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1abfc40-f29b-4dfc-bc58-f85ffd4a898f" xsi:nil="true"/>
    <Statut xmlns="f1abfc40-f29b-4dfc-bc58-f85ffd4a898f" xsi:nil="true"/>
    <Responsable xmlns="f1abfc40-f29b-4dfc-bc58-f85ffd4a898f">
      <UserInfo>
        <DisplayName/>
        <AccountId xsi:nil="true"/>
        <AccountType/>
      </UserInfo>
    </Responsable>
    <lcf76f155ced4ddcb4097134ff3c332f xmlns="238372a5-7c5b-4766-9600-bd8cadd386ac">
      <Terms xmlns="http://schemas.microsoft.com/office/infopath/2007/PartnerControls"/>
    </lcf76f155ced4ddcb4097134ff3c332f>
    <Année_x0020_d_x0027_archivage xmlns="f1abfc40-f29b-4dfc-bc58-f85ffd4a898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F17AF0-9D43-4758-8B04-21441D8BEA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8372a5-7c5b-4766-9600-bd8cadd386ac"/>
    <ds:schemaRef ds:uri="f1abfc40-f29b-4dfc-bc58-f85ffd4a8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1406F1-B584-473D-B69D-25F952413FCA}">
  <ds:schemaRefs>
    <ds:schemaRef ds:uri="http://schemas.microsoft.com/office/2006/metadata/properties"/>
    <ds:schemaRef ds:uri="http://schemas.microsoft.com/office/infopath/2007/PartnerControls"/>
    <ds:schemaRef ds:uri="f1abfc40-f29b-4dfc-bc58-f85ffd4a898f"/>
    <ds:schemaRef ds:uri="238372a5-7c5b-4766-9600-bd8cadd386ac"/>
  </ds:schemaRefs>
</ds:datastoreItem>
</file>

<file path=customXml/itemProps3.xml><?xml version="1.0" encoding="utf-8"?>
<ds:datastoreItem xmlns:ds="http://schemas.openxmlformats.org/officeDocument/2006/customXml" ds:itemID="{2C3FABFB-6130-48A4-890C-5B05F64EC2CA}">
  <ds:schemaRefs>
    <ds:schemaRef ds:uri="http://schemas.microsoft.com/sharepoint/v3/contenttype/forms"/>
  </ds:schemaRefs>
</ds:datastoreItem>
</file>

<file path=docMetadata/LabelInfo.xml><?xml version="1.0" encoding="utf-8"?>
<clbl:labelList xmlns:clbl="http://schemas.microsoft.com/office/2020/mipLabelMetadata">
  <clbl:label id="{f2d66c59-c447-4b68-9c24-0f29625ee226}" enabled="0" method="" siteId="{f2d66c59-c447-4b68-9c24-0f29625ee226}"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Taux horaires</vt:lpstr>
      <vt:lpstr>Coefficients</vt:lpstr>
      <vt:lpstr>Prestations CPH</vt:lpstr>
      <vt:lpstr>RC-Ax1-DQE</vt:lpstr>
      <vt:lpstr>Coefficients!Zone_d_impression</vt:lpstr>
      <vt:lpstr>'Prestations CPH'!Zone_d_impression</vt:lpstr>
      <vt:lpstr>'RC-Ax1-DQE'!Zone_d_impression</vt:lpstr>
      <vt:lpstr>'Taux horaires'!Zone_d_impression</vt:lpstr>
    </vt:vector>
  </TitlesOfParts>
  <Manager/>
  <Company>QUADRIM Atlantique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QUADRIM Atlantique</dc:creator>
  <cp:keywords/>
  <dc:description/>
  <cp:lastModifiedBy>Julien GAUTIER</cp:lastModifiedBy>
  <cp:revision/>
  <cp:lastPrinted>2026-07-31T15:24:37Z</cp:lastPrinted>
  <dcterms:created xsi:type="dcterms:W3CDTF">2000-11-14T06:45:12Z</dcterms:created>
  <dcterms:modified xsi:type="dcterms:W3CDTF">2026-07-31T15:28:02Z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0x010100B3A4D1163478804BBABF266DEAA41862</vt:lpwstr>
  </property>
  <property fmtid="{D5CDD505-2E9C-101B-9397-08002B2CF9AE}" pid="3" name="MediaServiceImageTags">
    <vt:lpwstr/>
  </property>
</Properties>
</file>